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"/>
    </mc:Choice>
  </mc:AlternateContent>
  <xr:revisionPtr revIDLastSave="0" documentId="13_ncr:1_{841EFB38-09C1-784F-BF47-5207D20A8676}" xr6:coauthVersionLast="47" xr6:coauthVersionMax="47" xr10:uidLastSave="{00000000-0000-0000-0000-000000000000}"/>
  <bookViews>
    <workbookView xWindow="0" yWindow="760" windowWidth="29400" windowHeight="16940" tabRatio="924" activeTab="1" xr2:uid="{00000000-000D-0000-FFFF-FFFF00000000}"/>
  </bookViews>
  <sheets>
    <sheet name="TEST" sheetId="18" state="hidden" r:id="rId1"/>
    <sheet name="LOT 01" sheetId="79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01'!$1:$10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01'!$A$1:$J$73</definedName>
    <definedName name="_xlnm.Print_Area" localSheetId="0">TEST!$A$1:$E$118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79" l="1"/>
  <c r="J55" i="79"/>
  <c r="J54" i="79"/>
  <c r="J56" i="79"/>
  <c r="J53" i="79"/>
  <c r="J37" i="79"/>
  <c r="J39" i="79"/>
  <c r="J34" i="79"/>
  <c r="J23" i="79"/>
  <c r="J19" i="79"/>
  <c r="J27" i="79"/>
  <c r="J26" i="79"/>
  <c r="J25" i="79"/>
  <c r="C66" i="79"/>
  <c r="C68" i="79"/>
  <c r="H47" i="79"/>
  <c r="J58" i="79" l="1"/>
  <c r="H52" i="79"/>
  <c r="J52" i="79" s="1"/>
  <c r="J46" i="79"/>
  <c r="J45" i="79"/>
  <c r="J41" i="79"/>
  <c r="J40" i="79"/>
  <c r="E72" i="79"/>
  <c r="E62" i="79"/>
  <c r="E70" i="79"/>
  <c r="J67" i="79"/>
  <c r="J68" i="79" s="1"/>
  <c r="E60" i="79"/>
  <c r="E64" i="79"/>
  <c r="J47" i="79" l="1"/>
  <c r="H57" i="79"/>
  <c r="J57" i="79" s="1"/>
  <c r="J50" i="79" l="1"/>
  <c r="J49" i="79"/>
  <c r="J44" i="79"/>
  <c r="J43" i="79"/>
  <c r="J42" i="79"/>
  <c r="J38" i="79"/>
  <c r="J24" i="79"/>
  <c r="J22" i="79"/>
  <c r="J21" i="79"/>
  <c r="J20" i="79"/>
  <c r="J18" i="79"/>
  <c r="B9" i="79"/>
  <c r="F36" i="79" l="1"/>
  <c r="F48" i="79"/>
  <c r="F17" i="79"/>
  <c r="J60" i="79" l="1"/>
  <c r="J61" i="79"/>
  <c r="J62" i="79" s="1"/>
  <c r="J70" i="79" s="1"/>
  <c r="J71" i="79" s="1"/>
  <c r="J72" i="79" s="1"/>
  <c r="F60" i="79"/>
  <c r="J63" i="79" l="1"/>
  <c r="J64" i="79" s="1"/>
  <c r="F64" i="79" s="1"/>
  <c r="F62" i="79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<sst xmlns="http://schemas.openxmlformats.org/spreadsheetml/2006/main" count="158" uniqueCount="116">
  <si>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</si>
  <si>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</si>
  <si>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</si>
  <si>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</si>
  <si>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</si>
  <si>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</si>
  <si>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</si>
  <si>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</si>
  <si>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</si>
  <si>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</si>
  <si>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</si>
  <si>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</si>
  <si>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</si>
  <si>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</si>
  <si>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</si>
  <si>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</si>
  <si>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 xml:space="preserve"> TOTAL HT</t>
  </si>
  <si>
    <t>Ens</t>
  </si>
  <si>
    <t>ml</t>
  </si>
  <si>
    <t>QTE</t>
  </si>
  <si>
    <t>PRIX HT</t>
  </si>
  <si>
    <t>INSTALLATION DE CHANTIER</t>
  </si>
  <si>
    <t>forfait</t>
  </si>
  <si>
    <t>Clôtures de chantier métalliques type HERAS</t>
  </si>
  <si>
    <t>sem</t>
  </si>
  <si>
    <t xml:space="preserve">Nettoyage de la base vie </t>
  </si>
  <si>
    <t>DEMOLITION</t>
  </si>
  <si>
    <t>Création d'ouverture dans mur maçonné existant</t>
  </si>
  <si>
    <t xml:space="preserve">Dépose de revêtement de sols  de toutes natures, y compris évacuation </t>
  </si>
  <si>
    <t>m2</t>
  </si>
  <si>
    <t>Curage réseaux electricité et appareillage éclairage non conservé</t>
  </si>
  <si>
    <t>Curage réseaux plomberie et appareillage sanitaires + CVC</t>
  </si>
  <si>
    <t>Redressage, ragréage</t>
  </si>
  <si>
    <t xml:space="preserve">T.V.A. 20 % : </t>
  </si>
  <si>
    <t>LOT 01</t>
  </si>
  <si>
    <t>SGAMI - BAT.A Réaménagement intérieur d’espaces de bureaux</t>
  </si>
  <si>
    <t>Bouchement de porte en maçonnerie</t>
  </si>
  <si>
    <t>GROS-ŒUVRE</t>
  </si>
  <si>
    <t xml:space="preserve">Création d'une plateforme en plancher collaborant </t>
  </si>
  <si>
    <t>Provision pour aléas 10%</t>
  </si>
  <si>
    <t>AME Phase PRO - DCE</t>
  </si>
  <si>
    <t>ESTIMATIF AVANT TRAVAUX - DÉTAIL PRO</t>
  </si>
  <si>
    <t>Réservation pour fondations des plots en béton destinés aux pieds de poteaux</t>
  </si>
  <si>
    <t>m3</t>
  </si>
  <si>
    <t>Plots de fondation en béton armé pour pieds de poteaux, compris raccord au ferraillage existant ainsi que béton de propreté</t>
  </si>
  <si>
    <t xml:space="preserve">Dépose de cloisons de toutes natures, y compris évacuation </t>
  </si>
  <si>
    <t xml:space="preserve">Dépose des blocs portes et portes intérieures attenantes, y compris évacuation </t>
  </si>
  <si>
    <t xml:space="preserve">Dépose de faïences existantes, y compris évacuation </t>
  </si>
  <si>
    <t xml:space="preserve">Démolition dans voile béton, compris mise en œuvre linteau métallique pour reprise des efforts </t>
  </si>
  <si>
    <t xml:space="preserve">Ravalement de façade / Reprise enduit de façade existant </t>
  </si>
  <si>
    <t>Murs en maçonnerie type agglos + enduits</t>
  </si>
  <si>
    <t>Renforcement des linteaux</t>
  </si>
  <si>
    <t xml:space="preserve">Réparation des fissurations </t>
  </si>
  <si>
    <t>Réalisation des tranchées lots techniques</t>
  </si>
  <si>
    <t>Dépose complète de la plateforme de la zone de stockage, y compris l’escalier.</t>
  </si>
  <si>
    <t>3.1</t>
  </si>
  <si>
    <t>3.1.3</t>
  </si>
  <si>
    <t>3.1.4</t>
  </si>
  <si>
    <t>Fourniture et pose de panneau de chantier format A0</t>
  </si>
  <si>
    <t>3.1.1</t>
  </si>
  <si>
    <t>3.1.2</t>
  </si>
  <si>
    <t xml:space="preserve">Fourniture et pose de panneaux de chantier interdits au public </t>
  </si>
  <si>
    <t>3.1.5</t>
  </si>
  <si>
    <t>3.1.6</t>
  </si>
  <si>
    <t>3.1.7</t>
  </si>
  <si>
    <t>3.1.8</t>
  </si>
  <si>
    <t>3.1.9</t>
  </si>
  <si>
    <t>3.1.10</t>
  </si>
  <si>
    <t>3.1.11</t>
  </si>
  <si>
    <t>Base vie - WC Chantier</t>
  </si>
  <si>
    <t>Base vie - Vestiaires, salles de réunion - Location</t>
  </si>
  <si>
    <t>Rotation et évacuation des gravats</t>
  </si>
  <si>
    <t>3.1.12</t>
  </si>
  <si>
    <t>Protection des existants</t>
  </si>
  <si>
    <t>Prise de possession du chantier - Constat d'huissier</t>
  </si>
  <si>
    <t>Plan de recollement après démolition</t>
  </si>
  <si>
    <t>Compte prorata</t>
  </si>
  <si>
    <t>Remise des BSD</t>
  </si>
  <si>
    <t xml:space="preserve">Mode de fonctionnement et organigramme chantier </t>
  </si>
  <si>
    <t>Cadre DUEM</t>
  </si>
  <si>
    <t>Installation des extincteurs</t>
  </si>
  <si>
    <t>Fourniture et pose des plans d'évacuation incendie normalisés</t>
  </si>
  <si>
    <t>Etudes BET Fondations / Essais</t>
  </si>
  <si>
    <t>3.1.13</t>
  </si>
  <si>
    <t>3.1.14</t>
  </si>
  <si>
    <t>3.1.15</t>
  </si>
  <si>
    <t>3.1.16</t>
  </si>
  <si>
    <t>3.1.17</t>
  </si>
  <si>
    <t>SO</t>
  </si>
  <si>
    <t>4.1</t>
  </si>
  <si>
    <t>Consignation de la totalité des réseaux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</si>
  <si>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</si>
  <si>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</si>
  <si>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</si>
  <si>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</si>
  <si>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</si>
  <si>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</si>
  <si>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</si>
  <si>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</si>
  <si>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</si>
  <si>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</si>
  <si>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</si>
  <si>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Remblais général compris tassement aux pourtours de l'ensemble des zones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</si>
  <si>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</si>
  <si>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</si>
  <si>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</si>
  <si>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</si>
  <si>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</si>
  <si>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</si>
  <si>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</si>
  <si>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</si>
  <si>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</si>
  <si>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ARTICLE CCTP</t>
  </si>
  <si>
    <t>3.1.18</t>
  </si>
  <si>
    <t>Etude préalable G2 Pro</t>
  </si>
  <si>
    <t>PREPARATION - INSTALLATION DE CHANTIER - DEMOLITIONS - MACONNERIE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</si>
</sst>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39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rgb="FFFF0000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sz val="9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  <font>
      <sz val="9"/>
      <color rgb="FF000000"/>
      <name val="Century Gothic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04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165" fontId="6" fillId="0" borderId="19" xfId="0" applyFont="1" applyBorder="1" applyAlignment="1">
      <alignment vertical="center"/>
    </xf>
    <xf numFmtId="1" fontId="6" fillId="0" borderId="19" xfId="0" applyNumberFormat="1" applyFont="1" applyBorder="1" applyAlignment="1">
      <alignment vertical="center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165" fontId="13" fillId="0" borderId="17" xfId="0" applyFont="1" applyBorder="1" applyAlignment="1">
      <alignment horizontal="right" vertical="center" shrinkToFit="1"/>
    </xf>
    <xf numFmtId="0" fontId="20" fillId="0" borderId="17" xfId="31" applyFont="1" applyBorder="1" applyProtection="1">
      <alignment horizontal="left"/>
    </xf>
    <xf numFmtId="0" fontId="22" fillId="0" borderId="17" xfId="31" applyFont="1" applyBorder="1" applyProtection="1">
      <alignment horizontal="left"/>
    </xf>
    <xf numFmtId="0" fontId="15" fillId="0" borderId="17" xfId="31" applyFont="1" applyBorder="1" applyProtection="1">
      <alignment horizontal="left"/>
    </xf>
    <xf numFmtId="173" fontId="15" fillId="0" borderId="17" xfId="38" applyFont="1" applyFill="1" applyBorder="1" applyAlignment="1" applyProtection="1">
      <alignment horizontal="center"/>
    </xf>
    <xf numFmtId="0" fontId="20" fillId="0" borderId="17" xfId="33" applyFont="1" applyBorder="1" applyProtection="1">
      <alignment horizontal="right"/>
    </xf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0" fontId="20" fillId="2" borderId="17" xfId="32" applyFont="1" applyFill="1" applyBorder="1" applyProtection="1"/>
    <xf numFmtId="165" fontId="6" fillId="0" borderId="19" xfId="0" applyFont="1" applyBorder="1" applyAlignment="1">
      <alignment horizontal="right" vertical="center" shrinkToFit="1"/>
    </xf>
    <xf numFmtId="0" fontId="22" fillId="0" borderId="26" xfId="32" applyFont="1" applyBorder="1" applyAlignment="1" applyProtection="1">
      <alignment horizontal="center"/>
    </xf>
    <xf numFmtId="0" fontId="20" fillId="0" borderId="17" xfId="31" applyFont="1" applyBorder="1" applyAlignment="1" applyProtection="1">
      <alignment horizontal="center"/>
    </xf>
    <xf numFmtId="0" fontId="22" fillId="0" borderId="17" xfId="31" applyFont="1" applyBorder="1" applyAlignment="1" applyProtection="1">
      <alignment horizontal="center"/>
    </xf>
    <xf numFmtId="0" fontId="20" fillId="0" borderId="18" xfId="31" applyFont="1" applyBorder="1" applyAlignment="1" applyProtection="1">
      <alignment horizontal="center"/>
    </xf>
    <xf numFmtId="0" fontId="22" fillId="0" borderId="29" xfId="32" applyFont="1" applyBorder="1" applyAlignment="1" applyProtection="1">
      <alignment horizontal="center"/>
    </xf>
    <xf numFmtId="0" fontId="20" fillId="0" borderId="18" xfId="31" applyFont="1" applyBorder="1" applyProtection="1">
      <alignment horizontal="left"/>
    </xf>
    <xf numFmtId="167" fontId="22" fillId="0" borderId="18" xfId="34" applyNumberFormat="1" applyFont="1" applyBorder="1" applyProtection="1"/>
    <xf numFmtId="165" fontId="14" fillId="4" borderId="30" xfId="0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34" xfId="0" applyFont="1" applyFill="1" applyBorder="1" applyAlignment="1">
      <alignment horizontal="center"/>
    </xf>
    <xf numFmtId="1" fontId="13" fillId="4" borderId="34" xfId="0" applyNumberFormat="1" applyFont="1" applyFill="1" applyBorder="1" applyAlignment="1">
      <alignment horizontal="center" wrapText="1"/>
    </xf>
    <xf numFmtId="165" fontId="6" fillId="4" borderId="34" xfId="0" applyFont="1" applyFill="1" applyBorder="1" applyAlignment="1">
      <alignment horizontal="right"/>
    </xf>
    <xf numFmtId="165" fontId="6" fillId="4" borderId="28" xfId="0" applyFont="1" applyFill="1" applyBorder="1" applyAlignment="1">
      <alignment horizontal="right"/>
    </xf>
    <xf numFmtId="0" fontId="26" fillId="0" borderId="35" xfId="31" applyFont="1" applyBorder="1" applyAlignment="1" applyProtection="1">
      <alignment horizontal="center"/>
    </xf>
    <xf numFmtId="167" fontId="18" fillId="2" borderId="17" xfId="37" applyNumberFormat="1" applyFont="1" applyFill="1" applyBorder="1"/>
    <xf numFmtId="167" fontId="13" fillId="0" borderId="17" xfId="0" applyNumberFormat="1" applyFont="1" applyBorder="1" applyAlignment="1">
      <alignment vertical="center" shrinkToFit="1"/>
    </xf>
    <xf numFmtId="0" fontId="25" fillId="2" borderId="17" xfId="32" applyFont="1" applyFill="1" applyBorder="1" applyAlignment="1" applyProtection="1">
      <alignment wrapText="1"/>
    </xf>
    <xf numFmtId="0" fontId="25" fillId="2" borderId="17" xfId="32" applyFont="1" applyFill="1" applyBorder="1" applyAlignment="1" applyProtection="1">
      <alignment horizontal="left" wrapText="1"/>
    </xf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0" fontId="28" fillId="2" borderId="18" xfId="35" applyFont="1" applyFill="1" applyBorder="1" applyProtection="1">
      <alignment horizontal="center"/>
    </xf>
    <xf numFmtId="173" fontId="28" fillId="2" borderId="18" xfId="38" applyFont="1" applyFill="1" applyBorder="1" applyAlignment="1" applyProtection="1">
      <alignment horizontal="center"/>
    </xf>
    <xf numFmtId="167" fontId="28" fillId="2" borderId="18" xfId="36" applyNumberFormat="1" applyFont="1" applyFill="1" applyBorder="1" applyAlignment="1">
      <alignment horizontal="center"/>
      <protection locked="0"/>
    </xf>
    <xf numFmtId="167" fontId="28" fillId="2" borderId="18" xfId="42" applyNumberFormat="1" applyFont="1" applyFill="1" applyBorder="1" applyProtection="1"/>
    <xf numFmtId="0" fontId="28" fillId="2" borderId="17" xfId="35" applyFont="1" applyFill="1" applyBorder="1" applyProtection="1">
      <alignment horizontal="center"/>
    </xf>
    <xf numFmtId="173" fontId="28" fillId="2" borderId="17" xfId="38" applyFont="1" applyFill="1" applyBorder="1" applyAlignment="1" applyProtection="1">
      <alignment horizontal="center"/>
    </xf>
    <xf numFmtId="167" fontId="28" fillId="2" borderId="17" xfId="36" applyNumberFormat="1" applyFont="1" applyFill="1" applyBorder="1" applyAlignment="1">
      <alignment horizontal="center"/>
      <protection locked="0"/>
    </xf>
    <xf numFmtId="167" fontId="28" fillId="2" borderId="17" xfId="42" applyNumberFormat="1" applyFont="1" applyFill="1" applyBorder="1" applyProtection="1"/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166" fontId="6" fillId="2" borderId="0" xfId="0" applyNumberFormat="1" applyFont="1" applyFill="1" applyBorder="1" applyAlignment="1">
      <alignment vertical="center" shrinkToFit="1"/>
    </xf>
    <xf numFmtId="0" fontId="22" fillId="2" borderId="17" xfId="31" applyFont="1" applyFill="1" applyBorder="1" applyAlignment="1" applyProtection="1">
      <alignment horizontal="center"/>
    </xf>
    <xf numFmtId="0" fontId="22" fillId="2" borderId="26" xfId="32" applyFont="1" applyFill="1" applyBorder="1" applyAlignment="1" applyProtection="1">
      <alignment horizontal="center"/>
    </xf>
    <xf numFmtId="0" fontId="13" fillId="2" borderId="17" xfId="34" applyFont="1" applyFill="1" applyBorder="1" applyProtection="1"/>
    <xf numFmtId="0" fontId="22" fillId="2" borderId="17" xfId="31" applyFont="1" applyFill="1" applyBorder="1" applyAlignment="1" applyProtection="1">
      <alignment horizontal="left" wrapText="1"/>
    </xf>
    <xf numFmtId="167" fontId="22" fillId="2" borderId="17" xfId="34" applyNumberFormat="1" applyFont="1" applyFill="1" applyBorder="1" applyProtection="1"/>
    <xf numFmtId="167" fontId="28" fillId="2" borderId="17" xfId="39" applyNumberFormat="1" applyFont="1" applyFill="1" applyBorder="1"/>
    <xf numFmtId="0" fontId="29" fillId="2" borderId="17" xfId="33" applyFont="1" applyFill="1" applyBorder="1" applyProtection="1">
      <alignment horizontal="right"/>
    </xf>
    <xf numFmtId="167" fontId="24" fillId="0" borderId="17" xfId="37" applyNumberFormat="1" applyFont="1" applyBorder="1"/>
    <xf numFmtId="167" fontId="14" fillId="0" borderId="17" xfId="37" applyNumberFormat="1" applyFont="1" applyBorder="1"/>
    <xf numFmtId="167" fontId="29" fillId="2" borderId="17" xfId="37" applyNumberFormat="1" applyFont="1" applyFill="1" applyBorder="1"/>
    <xf numFmtId="167" fontId="30" fillId="2" borderId="17" xfId="37" applyNumberFormat="1" applyFont="1" applyFill="1" applyBorder="1"/>
    <xf numFmtId="0" fontId="31" fillId="3" borderId="17" xfId="32" applyFont="1" applyFill="1" applyBorder="1" applyAlignment="1" applyProtection="1">
      <alignment horizontal="center"/>
    </xf>
    <xf numFmtId="0" fontId="31" fillId="3" borderId="26" xfId="32" applyFont="1" applyFill="1" applyBorder="1" applyAlignment="1" applyProtection="1">
      <alignment horizontal="center"/>
    </xf>
    <xf numFmtId="0" fontId="32" fillId="3" borderId="17" xfId="33" applyFont="1" applyFill="1" applyBorder="1" applyProtection="1">
      <alignment horizontal="right"/>
    </xf>
    <xf numFmtId="0" fontId="33" fillId="3" borderId="17" xfId="33" applyFont="1" applyFill="1" applyBorder="1" applyProtection="1">
      <alignment horizontal="right"/>
    </xf>
    <xf numFmtId="167" fontId="33" fillId="3" borderId="17" xfId="37" applyNumberFormat="1" applyFont="1" applyFill="1" applyBorder="1"/>
    <xf numFmtId="0" fontId="31" fillId="3" borderId="17" xfId="35" applyFont="1" applyFill="1" applyBorder="1" applyProtection="1">
      <alignment horizontal="center"/>
    </xf>
    <xf numFmtId="173" fontId="31" fillId="3" borderId="17" xfId="38" applyFont="1" applyFill="1" applyBorder="1" applyAlignment="1" applyProtection="1">
      <alignment horizontal="center"/>
    </xf>
    <xf numFmtId="167" fontId="31" fillId="3" borderId="17" xfId="36" applyNumberFormat="1" applyFont="1" applyFill="1" applyBorder="1" applyAlignment="1">
      <alignment horizontal="center"/>
      <protection locked="0"/>
    </xf>
    <xf numFmtId="167" fontId="32" fillId="3" borderId="17" xfId="37" applyNumberFormat="1" applyFont="1" applyFill="1" applyBorder="1"/>
    <xf numFmtId="0" fontId="31" fillId="0" borderId="17" xfId="32" applyFont="1" applyFill="1" applyBorder="1" applyAlignment="1" applyProtection="1">
      <alignment horizontal="center"/>
    </xf>
    <xf numFmtId="0" fontId="31" fillId="0" borderId="26" xfId="32" applyFont="1" applyFill="1" applyBorder="1" applyAlignment="1" applyProtection="1">
      <alignment horizontal="center"/>
    </xf>
    <xf numFmtId="0" fontId="32" fillId="0" borderId="17" xfId="33" applyFont="1" applyFill="1" applyBorder="1" applyProtection="1">
      <alignment horizontal="right"/>
    </xf>
    <xf numFmtId="0" fontId="33" fillId="0" borderId="17" xfId="33" applyFont="1" applyFill="1" applyBorder="1" applyProtection="1">
      <alignment horizontal="right"/>
    </xf>
    <xf numFmtId="167" fontId="33" fillId="0" borderId="17" xfId="37" applyNumberFormat="1" applyFont="1" applyFill="1" applyBorder="1"/>
    <xf numFmtId="0" fontId="31" fillId="0" borderId="17" xfId="35" applyFont="1" applyFill="1" applyBorder="1" applyProtection="1">
      <alignment horizontal="center"/>
    </xf>
    <xf numFmtId="173" fontId="31" fillId="0" borderId="17" xfId="38" applyFont="1" applyFill="1" applyBorder="1" applyAlignment="1" applyProtection="1">
      <alignment horizontal="center"/>
    </xf>
    <xf numFmtId="167" fontId="31" fillId="0" borderId="17" xfId="36" applyNumberFormat="1" applyFont="1" applyFill="1" applyBorder="1" applyAlignment="1">
      <alignment horizontal="center"/>
      <protection locked="0"/>
    </xf>
    <xf numFmtId="167" fontId="32" fillId="0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0" fontId="6" fillId="2" borderId="17" xfId="33" applyFont="1" applyFill="1" applyBorder="1" applyProtection="1">
      <alignment horizontal="right"/>
    </xf>
    <xf numFmtId="0" fontId="34" fillId="4" borderId="17" xfId="32" applyFont="1" applyFill="1" applyBorder="1" applyAlignment="1" applyProtection="1">
      <alignment wrapText="1"/>
    </xf>
    <xf numFmtId="0" fontId="34" fillId="4" borderId="17" xfId="32" applyFont="1" applyFill="1" applyBorder="1" applyAlignment="1" applyProtection="1">
      <alignment horizontal="left" wrapText="1"/>
    </xf>
    <xf numFmtId="167" fontId="35" fillId="4" borderId="17" xfId="37" applyNumberFormat="1" applyFont="1" applyFill="1" applyBorder="1"/>
    <xf numFmtId="0" fontId="22" fillId="0" borderId="17" xfId="31" applyFont="1" applyBorder="1" applyAlignment="1" applyProtection="1">
      <alignment horizontal="left" wrapText="1"/>
    </xf>
    <xf numFmtId="0" fontId="15" fillId="2" borderId="17" xfId="35" applyFont="1" applyFill="1" applyBorder="1" applyAlignment="1" applyProtection="1">
      <alignment horizontal="center" vertical="center"/>
    </xf>
    <xf numFmtId="173" fontId="15" fillId="2" borderId="17" xfId="38" applyFont="1" applyFill="1" applyBorder="1" applyAlignment="1" applyProtection="1">
      <alignment horizontal="center" vertical="center"/>
    </xf>
    <xf numFmtId="167" fontId="14" fillId="2" borderId="17" xfId="37" applyNumberFormat="1" applyFont="1" applyFill="1" applyBorder="1"/>
    <xf numFmtId="0" fontId="14" fillId="2" borderId="17" xfId="35" applyFont="1" applyFill="1" applyBorder="1" applyProtection="1">
      <alignment horizontal="center"/>
    </xf>
    <xf numFmtId="2" fontId="14" fillId="2" borderId="17" xfId="38" applyNumberFormat="1" applyFont="1" applyFill="1" applyBorder="1" applyAlignment="1" applyProtection="1">
      <alignment horizontal="center"/>
    </xf>
    <xf numFmtId="167" fontId="14" fillId="2" borderId="17" xfId="36" applyNumberFormat="1" applyFont="1" applyFill="1" applyBorder="1" applyAlignment="1" applyProtection="1">
      <alignment horizontal="center"/>
    </xf>
    <xf numFmtId="170" fontId="6" fillId="2" borderId="17" xfId="37" applyNumberFormat="1" applyFont="1" applyFill="1" applyBorder="1"/>
    <xf numFmtId="0" fontId="36" fillId="4" borderId="17" xfId="35" applyFont="1" applyFill="1" applyBorder="1" applyProtection="1">
      <alignment horizontal="center"/>
    </xf>
    <xf numFmtId="2" fontId="36" fillId="4" borderId="17" xfId="38" applyNumberFormat="1" applyFont="1" applyFill="1" applyBorder="1" applyAlignment="1" applyProtection="1">
      <alignment horizontal="center"/>
    </xf>
    <xf numFmtId="167" fontId="36" fillId="4" borderId="17" xfId="36" applyNumberFormat="1" applyFont="1" applyFill="1" applyBorder="1" applyAlignment="1" applyProtection="1">
      <alignment horizontal="center"/>
    </xf>
    <xf numFmtId="170" fontId="30" fillId="4" borderId="17" xfId="37" applyNumberFormat="1" applyFont="1" applyFill="1" applyBorder="1"/>
    <xf numFmtId="0" fontId="37" fillId="3" borderId="17" xfId="32" applyFont="1" applyFill="1" applyBorder="1" applyAlignment="1" applyProtection="1">
      <alignment wrapText="1"/>
    </xf>
    <xf numFmtId="0" fontId="37" fillId="3" borderId="17" xfId="32" applyFont="1" applyFill="1" applyBorder="1" applyAlignment="1" applyProtection="1">
      <alignment horizontal="left" wrapText="1"/>
    </xf>
    <xf numFmtId="0" fontId="31" fillId="3" borderId="19" xfId="35" applyFont="1" applyFill="1" applyBorder="1" applyProtection="1">
      <alignment horizontal="center"/>
    </xf>
    <xf numFmtId="2" fontId="31" fillId="3" borderId="19" xfId="38" applyNumberFormat="1" applyFont="1" applyFill="1" applyBorder="1" applyAlignment="1" applyProtection="1">
      <alignment horizontal="center"/>
    </xf>
    <xf numFmtId="167" fontId="31" fillId="3" borderId="19" xfId="36" applyNumberFormat="1" applyFont="1" applyFill="1" applyBorder="1" applyAlignment="1" applyProtection="1">
      <alignment horizontal="center"/>
    </xf>
    <xf numFmtId="170" fontId="33" fillId="3" borderId="0" xfId="37" applyNumberFormat="1" applyFont="1" applyFill="1" applyBorder="1"/>
    <xf numFmtId="165" fontId="29" fillId="0" borderId="0" xfId="0" applyFont="1" applyBorder="1" applyAlignment="1">
      <alignment vertical="center" shrinkToFit="1"/>
    </xf>
    <xf numFmtId="0" fontId="36" fillId="2" borderId="19" xfId="35" applyFont="1" applyFill="1" applyBorder="1" applyProtection="1">
      <alignment horizontal="center"/>
    </xf>
    <xf numFmtId="2" fontId="36" fillId="2" borderId="19" xfId="38" applyNumberFormat="1" applyFont="1" applyFill="1" applyBorder="1" applyAlignment="1" applyProtection="1">
      <alignment horizontal="center"/>
    </xf>
    <xf numFmtId="167" fontId="36" fillId="2" borderId="19" xfId="36" applyNumberFormat="1" applyFont="1" applyFill="1" applyBorder="1" applyAlignment="1" applyProtection="1">
      <alignment horizontal="center"/>
    </xf>
    <xf numFmtId="170" fontId="30" fillId="2" borderId="0" xfId="37" applyNumberFormat="1" applyFont="1" applyFill="1" applyBorder="1"/>
    <xf numFmtId="170" fontId="6" fillId="2" borderId="0" xfId="37" applyNumberFormat="1" applyFont="1" applyFill="1" applyBorder="1"/>
    <xf numFmtId="0" fontId="38" fillId="5" borderId="36" xfId="0" applyNumberFormat="1" applyFont="1" applyFill="1" applyBorder="1" applyAlignment="1">
      <alignment horizontal="center"/>
    </xf>
    <xf numFmtId="0" fontId="3" fillId="0" borderId="24" xfId="34" applyBorder="1" applyAlignment="1" applyProtection="1">
      <alignment horizontal="center"/>
    </xf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30" fillId="4" borderId="24" xfId="33" applyFont="1" applyFill="1" applyBorder="1" applyProtection="1">
      <alignment horizontal="right"/>
    </xf>
    <xf numFmtId="0" fontId="30" fillId="4" borderId="25" xfId="33" applyFont="1" applyFill="1" applyBorder="1" applyProtection="1">
      <alignment horizontal="right"/>
    </xf>
    <xf numFmtId="0" fontId="30" fillId="4" borderId="26" xfId="33" applyFont="1" applyFill="1" applyBorder="1" applyProtection="1">
      <alignment horizontal="right"/>
    </xf>
    <xf numFmtId="165" fontId="17" fillId="0" borderId="21" xfId="0" applyFont="1" applyBorder="1" applyAlignment="1">
      <alignment horizontal="center" vertical="center" wrapText="1"/>
    </xf>
    <xf numFmtId="0" fontId="3" fillId="0" borderId="23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3" fillId="0" borderId="22" xfId="34" applyBorder="1" applyAlignment="1" applyProtection="1">
      <alignment horizontal="center"/>
    </xf>
    <xf numFmtId="165" fontId="17" fillId="0" borderId="24" xfId="0" applyFont="1" applyBorder="1" applyAlignment="1">
      <alignment horizontal="left" vertical="center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0" fontId="13" fillId="0" borderId="24" xfId="34" applyFont="1" applyBorder="1" applyAlignment="1" applyProtection="1">
      <alignment horizontal="left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6" fillId="2" borderId="17" xfId="33" applyFont="1" applyFill="1" applyBorder="1" applyProtection="1">
      <alignment horizontal="right"/>
    </xf>
    <xf numFmtId="0" fontId="22" fillId="4" borderId="31" xfId="32" applyFont="1" applyFill="1" applyBorder="1" applyAlignment="1" applyProtection="1">
      <alignment horizontal="left"/>
    </xf>
    <xf numFmtId="0" fontId="22" fillId="4" borderId="32" xfId="32" applyFont="1" applyFill="1" applyBorder="1" applyAlignment="1" applyProtection="1">
      <alignment horizontal="left"/>
    </xf>
    <xf numFmtId="165" fontId="6" fillId="0" borderId="24" xfId="0" applyFont="1" applyBorder="1" applyAlignment="1">
      <alignment horizontal="left" vertical="center" shrinkToFit="1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4" fontId="17" fillId="0" borderId="24" xfId="0" applyNumberFormat="1" applyFont="1" applyBorder="1" applyAlignment="1">
      <alignment horizontal="left" vertical="center" wrapTex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  <xf numFmtId="165" fontId="26" fillId="0" borderId="20" xfId="0" applyFont="1" applyBorder="1" applyAlignment="1">
      <alignment horizontal="left" vertical="center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6B89BF-CE6A-1246-997F-02849F71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59798" y="708268"/>
          <a:ext cx="3944534" cy="161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AD7351-80AA-FD4A-A6B7-287EDF131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4485" y="356635"/>
          <a:ext cx="1721873" cy="741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EF23-7A77-204C-AC40-CC0F9C883440}">
  <dimension ref="A1:L296"/>
  <sheetViews>
    <sheetView tabSelected="1" view="pageBreakPreview" zoomScale="138" zoomScaleNormal="125" zoomScaleSheetLayoutView="138" zoomScalePageLayoutView="94" workbookViewId="0">
      <selection activeCell="E19" sqref="E19"/>
    </sheetView>
  </sheetViews>
  <sheetFormatPr baseColWidth="10" defaultColWidth="10.796875" defaultRowHeight="13"/>
  <cols>
    <col min="1" max="1" width="10.796875" style="51" customWidth="1"/>
    <col min="2" max="2" width="1.796875" style="60" customWidth="1"/>
    <col min="3" max="3" width="7.19921875" style="59" customWidth="1"/>
    <col min="4" max="4" width="7.796875" style="59" customWidth="1"/>
    <col min="5" max="5" width="65.796875" style="59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184"/>
      <c r="B1" s="184"/>
      <c r="C1" s="184"/>
      <c r="D1" s="184"/>
      <c r="E1" s="184"/>
      <c r="F1" s="184"/>
      <c r="G1" s="184"/>
      <c r="H1" s="184"/>
      <c r="I1" s="184"/>
      <c r="J1" s="184"/>
    </row>
    <row r="2" spans="1:12">
      <c r="A2" s="52"/>
      <c r="B2" s="185"/>
      <c r="C2" s="186"/>
      <c r="D2" s="186"/>
      <c r="E2" s="187"/>
      <c r="F2" s="53"/>
      <c r="G2" s="53"/>
      <c r="H2" s="54"/>
      <c r="I2" s="53"/>
      <c r="J2" s="53"/>
    </row>
    <row r="3" spans="1:12">
      <c r="A3" s="52"/>
      <c r="B3" s="185"/>
      <c r="C3" s="186"/>
      <c r="D3" s="186"/>
      <c r="E3" s="187"/>
      <c r="F3" s="53"/>
      <c r="G3" s="53"/>
      <c r="H3" s="54"/>
      <c r="I3" s="53"/>
      <c r="J3" s="53"/>
    </row>
    <row r="4" spans="1:12" ht="14">
      <c r="A4" s="52"/>
      <c r="B4" s="188" t="s">
        <v>41</v>
      </c>
      <c r="C4" s="189"/>
      <c r="D4" s="189"/>
      <c r="E4" s="190"/>
      <c r="F4" s="53"/>
      <c r="G4" s="53"/>
      <c r="H4" s="54"/>
      <c r="I4" s="53"/>
      <c r="J4" s="53"/>
    </row>
    <row r="5" spans="1:12" ht="14" customHeight="1">
      <c r="A5" s="52"/>
      <c r="B5" s="191" t="s">
        <v>35</v>
      </c>
      <c r="C5" s="192"/>
      <c r="D5" s="192"/>
      <c r="E5" s="193"/>
      <c r="F5" s="53"/>
      <c r="G5" s="53"/>
      <c r="H5" s="54"/>
      <c r="I5" s="53"/>
      <c r="J5" s="53"/>
    </row>
    <row r="6" spans="1:12" ht="13.25" customHeight="1">
      <c r="A6" s="52"/>
      <c r="B6" s="178"/>
      <c r="C6" s="179"/>
      <c r="D6" s="179"/>
      <c r="E6" s="180"/>
      <c r="F6" s="53"/>
      <c r="G6" s="53"/>
      <c r="H6" s="54"/>
      <c r="I6" s="53"/>
      <c r="J6" s="53"/>
    </row>
    <row r="7" spans="1:12" ht="14" customHeight="1">
      <c r="A7" s="52"/>
      <c r="B7" s="178"/>
      <c r="C7" s="179"/>
      <c r="D7" s="179"/>
      <c r="E7" s="180"/>
      <c r="F7" s="53"/>
      <c r="G7" s="53"/>
      <c r="H7" s="54"/>
      <c r="I7" s="53"/>
      <c r="J7" s="53"/>
    </row>
    <row r="8" spans="1:12" ht="14" customHeight="1">
      <c r="A8" s="52"/>
      <c r="B8" s="197" t="s">
        <v>40</v>
      </c>
      <c r="C8" s="198"/>
      <c r="D8" s="198"/>
      <c r="E8" s="199"/>
      <c r="F8" s="53"/>
      <c r="G8" s="53"/>
      <c r="H8" s="54"/>
      <c r="I8" s="53"/>
      <c r="J8" s="53"/>
    </row>
    <row r="9" spans="1:12" s="47" customFormat="1" ht="14" customHeight="1">
      <c r="A9" s="52"/>
      <c r="B9" s="200">
        <f ca="1">TODAY()</f>
        <v>44450</v>
      </c>
      <c r="C9" s="201"/>
      <c r="D9" s="201"/>
      <c r="E9" s="202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8"/>
      <c r="B10" s="185"/>
      <c r="C10" s="186"/>
      <c r="D10" s="186"/>
      <c r="E10" s="187"/>
      <c r="F10" s="58"/>
      <c r="G10" s="58"/>
      <c r="H10" s="58"/>
      <c r="I10" s="58"/>
      <c r="J10" s="58"/>
      <c r="L10" s="48"/>
    </row>
    <row r="11" spans="1:12" s="47" customFormat="1" ht="14" customHeight="1">
      <c r="A11" s="52"/>
      <c r="B11" s="185"/>
      <c r="C11" s="186"/>
      <c r="D11" s="186"/>
      <c r="E11" s="187"/>
      <c r="F11" s="52"/>
      <c r="G11" s="53"/>
      <c r="H11" s="54"/>
      <c r="I11" s="53"/>
      <c r="J11" s="52"/>
      <c r="L11" s="48"/>
    </row>
    <row r="12" spans="1:12" s="47" customFormat="1">
      <c r="A12" s="80"/>
      <c r="B12" s="61"/>
      <c r="C12" s="62"/>
      <c r="D12" s="63"/>
      <c r="E12" s="62"/>
      <c r="F12" s="64"/>
      <c r="G12" s="65"/>
      <c r="H12" s="66"/>
      <c r="I12" s="67"/>
      <c r="J12" s="55"/>
      <c r="K12" s="48"/>
    </row>
    <row r="13" spans="1:12" s="47" customFormat="1" ht="14" thickBot="1">
      <c r="A13" s="80"/>
      <c r="B13" s="61"/>
      <c r="C13" s="62"/>
      <c r="D13" s="63"/>
      <c r="E13" s="62"/>
      <c r="F13" s="64"/>
      <c r="G13" s="65"/>
      <c r="H13" s="66"/>
      <c r="I13" s="67"/>
      <c r="J13" s="55"/>
      <c r="K13" s="48"/>
    </row>
    <row r="14" spans="1:12" s="47" customFormat="1" ht="23" customHeight="1" thickTop="1" thickBot="1">
      <c r="A14" s="94" t="s">
        <v>34</v>
      </c>
      <c r="B14" s="203" t="s">
        <v>115</v>
      </c>
      <c r="C14" s="203"/>
      <c r="D14" s="203"/>
      <c r="E14" s="203"/>
      <c r="F14" s="203"/>
      <c r="G14" s="203"/>
      <c r="H14" s="203"/>
      <c r="I14" s="203"/>
      <c r="J14" s="203"/>
      <c r="K14" s="48"/>
    </row>
    <row r="15" spans="1:12" s="47" customFormat="1" ht="27" thickTop="1">
      <c r="A15" s="88" t="s">
        <v>112</v>
      </c>
      <c r="B15" s="195" t="s">
        <v>7</v>
      </c>
      <c r="C15" s="196"/>
      <c r="D15" s="196"/>
      <c r="E15" s="196"/>
      <c r="F15" s="93" t="s">
        <v>20</v>
      </c>
      <c r="G15" s="90" t="s">
        <v>8</v>
      </c>
      <c r="H15" s="91" t="s">
        <v>19</v>
      </c>
      <c r="I15" s="92" t="s">
        <v>10</v>
      </c>
      <c r="J15" s="89" t="s">
        <v>16</v>
      </c>
      <c r="L15" s="48"/>
    </row>
    <row r="16" spans="1:12" s="47" customFormat="1">
      <c r="A16" s="84"/>
      <c r="B16" s="85"/>
      <c r="C16" s="86"/>
      <c r="D16" s="86"/>
      <c r="E16" s="86"/>
      <c r="F16" s="87"/>
      <c r="G16" s="105"/>
      <c r="H16" s="106"/>
      <c r="I16" s="107"/>
      <c r="J16" s="108"/>
      <c r="K16" s="48"/>
    </row>
    <row r="17" spans="1:11" s="47" customFormat="1">
      <c r="A17" s="82" t="s">
        <v>55</v>
      </c>
      <c r="B17" s="81"/>
      <c r="C17" s="62"/>
      <c r="D17" s="63" t="s">
        <v>21</v>
      </c>
      <c r="E17" s="62"/>
      <c r="F17" s="68">
        <f>SUM(J17:J24)</f>
        <v>0</v>
      </c>
      <c r="G17" s="109"/>
      <c r="H17" s="110"/>
      <c r="I17" s="111"/>
      <c r="J17" s="112"/>
      <c r="K17" s="48"/>
    </row>
    <row r="18" spans="1:11" s="47" customFormat="1">
      <c r="A18" s="83" t="s">
        <v>59</v>
      </c>
      <c r="B18" s="81"/>
      <c r="C18" s="63"/>
      <c r="D18" s="62"/>
      <c r="E18" s="73" t="s">
        <v>58</v>
      </c>
      <c r="F18" s="68"/>
      <c r="G18" s="101" t="s">
        <v>22</v>
      </c>
      <c r="H18" s="102">
        <v>1</v>
      </c>
      <c r="I18" s="103"/>
      <c r="J18" s="104">
        <f>H18*I18</f>
        <v>0</v>
      </c>
      <c r="K18" s="48"/>
    </row>
    <row r="19" spans="1:11" s="47" customFormat="1">
      <c r="A19" s="83" t="s">
        <v>60</v>
      </c>
      <c r="B19" s="81"/>
      <c r="C19" s="63"/>
      <c r="D19" s="62"/>
      <c r="E19" s="73" t="s">
        <v>61</v>
      </c>
      <c r="F19" s="68"/>
      <c r="G19" s="101" t="s">
        <v>22</v>
      </c>
      <c r="H19" s="102">
        <v>1</v>
      </c>
      <c r="I19" s="103"/>
      <c r="J19" s="104">
        <f>H19*I19</f>
        <v>0</v>
      </c>
      <c r="K19" s="48"/>
    </row>
    <row r="20" spans="1:11" s="47" customFormat="1">
      <c r="A20" s="83" t="s">
        <v>56</v>
      </c>
      <c r="B20" s="81"/>
      <c r="C20" s="62"/>
      <c r="D20" s="62"/>
      <c r="E20" s="74" t="s">
        <v>23</v>
      </c>
      <c r="F20" s="68"/>
      <c r="G20" s="101" t="s">
        <v>18</v>
      </c>
      <c r="H20" s="102">
        <v>15</v>
      </c>
      <c r="I20" s="103"/>
      <c r="J20" s="104">
        <f>H20*I20</f>
        <v>0</v>
      </c>
      <c r="K20" s="48"/>
    </row>
    <row r="21" spans="1:11" s="47" customFormat="1">
      <c r="A21" s="83" t="s">
        <v>57</v>
      </c>
      <c r="B21" s="81"/>
      <c r="C21" s="62"/>
      <c r="D21" s="62"/>
      <c r="E21" s="74" t="s">
        <v>69</v>
      </c>
      <c r="F21" s="68"/>
      <c r="G21" s="101" t="s">
        <v>24</v>
      </c>
      <c r="H21" s="102">
        <v>20</v>
      </c>
      <c r="I21" s="103"/>
      <c r="J21" s="104">
        <f>I21*H21</f>
        <v>0</v>
      </c>
      <c r="K21" s="48"/>
    </row>
    <row r="22" spans="1:11" s="47" customFormat="1">
      <c r="A22" s="83" t="s">
        <v>62</v>
      </c>
      <c r="B22" s="81"/>
      <c r="C22" s="62"/>
      <c r="D22" s="62"/>
      <c r="E22" s="74" t="s">
        <v>70</v>
      </c>
      <c r="F22" s="68"/>
      <c r="G22" s="101" t="s">
        <v>24</v>
      </c>
      <c r="H22" s="102">
        <v>20</v>
      </c>
      <c r="I22" s="103"/>
      <c r="J22" s="104">
        <f t="shared" ref="J22:J24" si="0">I22*H22</f>
        <v>0</v>
      </c>
      <c r="K22" s="48"/>
    </row>
    <row r="23" spans="1:11" s="47" customFormat="1">
      <c r="A23" s="83" t="s">
        <v>63</v>
      </c>
      <c r="B23" s="81"/>
      <c r="C23" s="63"/>
      <c r="D23" s="62"/>
      <c r="E23" s="73" t="s">
        <v>71</v>
      </c>
      <c r="F23" s="68"/>
      <c r="G23" s="101" t="s">
        <v>24</v>
      </c>
      <c r="H23" s="102">
        <v>20</v>
      </c>
      <c r="I23" s="103"/>
      <c r="J23" s="104">
        <f>H23*I23</f>
        <v>0</v>
      </c>
      <c r="K23" s="48"/>
    </row>
    <row r="24" spans="1:11" s="47" customFormat="1">
      <c r="A24" s="83" t="s">
        <v>64</v>
      </c>
      <c r="B24" s="81"/>
      <c r="C24" s="62"/>
      <c r="D24" s="62"/>
      <c r="E24" s="74" t="s">
        <v>25</v>
      </c>
      <c r="F24" s="68"/>
      <c r="G24" s="101" t="s">
        <v>24</v>
      </c>
      <c r="H24" s="102">
        <v>20</v>
      </c>
      <c r="I24" s="103"/>
      <c r="J24" s="104">
        <f t="shared" si="0"/>
        <v>0</v>
      </c>
      <c r="K24" s="48"/>
    </row>
    <row r="25" spans="1:11" s="47" customFormat="1">
      <c r="A25" s="83" t="s">
        <v>65</v>
      </c>
      <c r="B25" s="81"/>
      <c r="C25" s="63"/>
      <c r="D25" s="62"/>
      <c r="E25" s="73" t="s">
        <v>73</v>
      </c>
      <c r="F25" s="68"/>
      <c r="G25" s="101" t="s">
        <v>22</v>
      </c>
      <c r="H25" s="102">
        <v>1</v>
      </c>
      <c r="I25" s="103"/>
      <c r="J25" s="104">
        <f>H25*I25</f>
        <v>0</v>
      </c>
      <c r="K25" s="48"/>
    </row>
    <row r="26" spans="1:11" s="47" customFormat="1">
      <c r="A26" s="83" t="s">
        <v>66</v>
      </c>
      <c r="B26" s="81"/>
      <c r="C26" s="62"/>
      <c r="D26" s="62"/>
      <c r="E26" s="74" t="s">
        <v>74</v>
      </c>
      <c r="F26" s="68"/>
      <c r="G26" s="101" t="s">
        <v>22</v>
      </c>
      <c r="H26" s="102">
        <v>1</v>
      </c>
      <c r="I26" s="103"/>
      <c r="J26" s="104">
        <f>H26*I26</f>
        <v>0</v>
      </c>
      <c r="K26" s="48"/>
    </row>
    <row r="27" spans="1:11" s="47" customFormat="1">
      <c r="A27" s="83" t="s">
        <v>67</v>
      </c>
      <c r="B27" s="81"/>
      <c r="C27" s="62"/>
      <c r="D27" s="62"/>
      <c r="E27" s="74" t="s">
        <v>75</v>
      </c>
      <c r="F27" s="68"/>
      <c r="G27" s="101" t="s">
        <v>22</v>
      </c>
      <c r="H27" s="102">
        <v>1</v>
      </c>
      <c r="I27" s="103"/>
      <c r="J27" s="104">
        <f>I27*H27</f>
        <v>0</v>
      </c>
      <c r="K27" s="48"/>
    </row>
    <row r="28" spans="1:11" s="47" customFormat="1">
      <c r="A28" s="83" t="s">
        <v>68</v>
      </c>
      <c r="B28" s="81"/>
      <c r="C28" s="62"/>
      <c r="D28" s="62"/>
      <c r="E28" s="74" t="s">
        <v>76</v>
      </c>
      <c r="F28" s="68"/>
      <c r="G28" s="101" t="s">
        <v>24</v>
      </c>
      <c r="H28" s="102">
        <v>20</v>
      </c>
      <c r="I28" s="103"/>
      <c r="J28" s="104" t="s">
        <v>13</v>
      </c>
      <c r="K28" s="48"/>
    </row>
    <row r="29" spans="1:11" s="47" customFormat="1">
      <c r="A29" s="83" t="s">
        <v>72</v>
      </c>
      <c r="B29" s="81"/>
      <c r="C29" s="62"/>
      <c r="D29" s="62"/>
      <c r="E29" s="74" t="s">
        <v>77</v>
      </c>
      <c r="F29" s="68"/>
      <c r="G29" s="177" t="s">
        <v>22</v>
      </c>
      <c r="H29" s="102">
        <v>1</v>
      </c>
      <c r="I29" s="103"/>
      <c r="J29" s="104" t="s">
        <v>13</v>
      </c>
      <c r="K29" s="48"/>
    </row>
    <row r="30" spans="1:11" s="47" customFormat="1">
      <c r="A30" s="83" t="s">
        <v>83</v>
      </c>
      <c r="B30" s="81"/>
      <c r="C30" s="63"/>
      <c r="D30" s="62"/>
      <c r="E30" s="73" t="s">
        <v>78</v>
      </c>
      <c r="F30" s="68"/>
      <c r="G30" s="101" t="s">
        <v>22</v>
      </c>
      <c r="H30" s="102">
        <v>1</v>
      </c>
      <c r="I30" s="103"/>
      <c r="J30" s="104" t="s">
        <v>13</v>
      </c>
      <c r="K30" s="48"/>
    </row>
    <row r="31" spans="1:11" s="47" customFormat="1">
      <c r="A31" s="83" t="s">
        <v>84</v>
      </c>
      <c r="B31" s="81"/>
      <c r="C31" s="62"/>
      <c r="D31" s="62"/>
      <c r="E31" s="74" t="s">
        <v>79</v>
      </c>
      <c r="F31" s="68"/>
      <c r="G31" s="101" t="s">
        <v>22</v>
      </c>
      <c r="H31" s="102">
        <v>1</v>
      </c>
      <c r="I31" s="103"/>
      <c r="J31" s="104" t="s">
        <v>13</v>
      </c>
      <c r="K31" s="48"/>
    </row>
    <row r="32" spans="1:11" s="47" customFormat="1">
      <c r="A32" s="83" t="s">
        <v>85</v>
      </c>
      <c r="B32" s="81"/>
      <c r="C32" s="63"/>
      <c r="D32" s="62"/>
      <c r="E32" s="73" t="s">
        <v>80</v>
      </c>
      <c r="F32" s="68"/>
      <c r="G32" s="101" t="s">
        <v>22</v>
      </c>
      <c r="H32" s="102">
        <v>1</v>
      </c>
      <c r="I32" s="103"/>
      <c r="J32" s="104" t="s">
        <v>88</v>
      </c>
      <c r="K32" s="48"/>
    </row>
    <row r="33" spans="1:11" s="47" customFormat="1">
      <c r="A33" s="83" t="s">
        <v>86</v>
      </c>
      <c r="B33" s="81"/>
      <c r="C33" s="62"/>
      <c r="D33" s="62"/>
      <c r="E33" s="74" t="s">
        <v>81</v>
      </c>
      <c r="F33" s="68"/>
      <c r="G33" s="101" t="s">
        <v>22</v>
      </c>
      <c r="H33" s="102">
        <v>1</v>
      </c>
      <c r="I33" s="103"/>
      <c r="J33" s="104" t="s">
        <v>88</v>
      </c>
      <c r="K33" s="48"/>
    </row>
    <row r="34" spans="1:11" s="47" customFormat="1">
      <c r="A34" s="83" t="s">
        <v>87</v>
      </c>
      <c r="B34" s="81"/>
      <c r="C34" s="62"/>
      <c r="D34" s="62"/>
      <c r="E34" s="74" t="s">
        <v>82</v>
      </c>
      <c r="F34" s="68"/>
      <c r="G34" s="101" t="s">
        <v>22</v>
      </c>
      <c r="H34" s="102">
        <v>1</v>
      </c>
      <c r="I34" s="103"/>
      <c r="J34" s="104">
        <f>I34*H34</f>
        <v>0</v>
      </c>
      <c r="K34" s="48"/>
    </row>
    <row r="35" spans="1:11" s="47" customFormat="1">
      <c r="A35" s="83" t="s">
        <v>113</v>
      </c>
      <c r="B35" s="81"/>
      <c r="C35" s="62"/>
      <c r="D35" s="62"/>
      <c r="E35" s="74" t="s">
        <v>114</v>
      </c>
      <c r="F35" s="68"/>
      <c r="G35" s="101" t="s">
        <v>22</v>
      </c>
      <c r="H35" s="102">
        <v>1</v>
      </c>
      <c r="I35" s="103"/>
      <c r="J35" s="104">
        <f>I35*H35</f>
        <v>0</v>
      </c>
      <c r="K35" s="48"/>
    </row>
    <row r="36" spans="1:11" s="47" customFormat="1">
      <c r="A36" s="82">
        <v>4</v>
      </c>
      <c r="B36" s="81"/>
      <c r="C36" s="62"/>
      <c r="D36" s="72" t="s">
        <v>26</v>
      </c>
      <c r="E36" s="62"/>
      <c r="F36" s="68">
        <f>SUM(J36:J47)</f>
        <v>0</v>
      </c>
      <c r="G36" s="101"/>
      <c r="H36" s="102"/>
      <c r="I36" s="103"/>
      <c r="J36" s="104"/>
      <c r="K36" s="48"/>
    </row>
    <row r="37" spans="1:11" s="47" customFormat="1">
      <c r="A37" s="83" t="s">
        <v>89</v>
      </c>
      <c r="B37" s="81"/>
      <c r="C37" s="62"/>
      <c r="D37" s="62"/>
      <c r="E37" s="73" t="s">
        <v>27</v>
      </c>
      <c r="F37" s="68"/>
      <c r="G37" s="101" t="s">
        <v>14</v>
      </c>
      <c r="H37" s="102">
        <v>4</v>
      </c>
      <c r="I37" s="103"/>
      <c r="J37" s="104">
        <f t="shared" ref="J37" si="1">H37*I37</f>
        <v>0</v>
      </c>
      <c r="K37" s="48"/>
    </row>
    <row r="38" spans="1:11" s="47" customFormat="1">
      <c r="A38" s="83" t="s">
        <v>91</v>
      </c>
      <c r="B38" s="81"/>
      <c r="C38" s="62"/>
      <c r="D38" s="62"/>
      <c r="E38" s="73" t="s">
        <v>90</v>
      </c>
      <c r="F38" s="68"/>
      <c r="G38" s="101" t="s">
        <v>22</v>
      </c>
      <c r="H38" s="102">
        <v>1</v>
      </c>
      <c r="I38" s="103"/>
      <c r="J38" s="104">
        <f t="shared" ref="J38:J58" si="2">H38*I38</f>
        <v>0</v>
      </c>
      <c r="K38" s="48"/>
    </row>
    <row r="39" spans="1:11" s="47" customFormat="1">
      <c r="A39" s="83" t="s">
        <v>92</v>
      </c>
      <c r="B39" s="81"/>
      <c r="C39" s="62"/>
      <c r="D39" s="62"/>
      <c r="E39" s="73" t="s">
        <v>54</v>
      </c>
      <c r="F39" s="68"/>
      <c r="G39" s="101" t="s">
        <v>22</v>
      </c>
      <c r="H39" s="102">
        <v>1</v>
      </c>
      <c r="I39" s="103"/>
      <c r="J39" s="104">
        <f t="shared" si="2"/>
        <v>0</v>
      </c>
      <c r="K39" s="48"/>
    </row>
    <row r="40" spans="1:11" s="47" customFormat="1">
      <c r="A40" s="83" t="s">
        <v>93</v>
      </c>
      <c r="B40" s="81"/>
      <c r="C40" s="62"/>
      <c r="D40" s="62"/>
      <c r="E40" s="73" t="s">
        <v>45</v>
      </c>
      <c r="F40" s="68"/>
      <c r="G40" s="101" t="s">
        <v>29</v>
      </c>
      <c r="H40" s="102"/>
      <c r="I40" s="103"/>
      <c r="J40" s="104">
        <f t="shared" ref="J40" si="3">H40*I40</f>
        <v>0</v>
      </c>
      <c r="K40" s="48"/>
    </row>
    <row r="41" spans="1:11" s="47" customFormat="1">
      <c r="A41" s="83" t="s">
        <v>94</v>
      </c>
      <c r="B41" s="81"/>
      <c r="C41" s="62"/>
      <c r="D41" s="62"/>
      <c r="E41" s="73" t="s">
        <v>46</v>
      </c>
      <c r="F41" s="68"/>
      <c r="G41" s="101" t="s">
        <v>22</v>
      </c>
      <c r="H41" s="102">
        <v>1</v>
      </c>
      <c r="I41" s="103"/>
      <c r="J41" s="104">
        <f t="shared" ref="J41" si="4">H41*I41</f>
        <v>0</v>
      </c>
      <c r="K41" s="48"/>
    </row>
    <row r="42" spans="1:11" s="47" customFormat="1">
      <c r="A42" s="83" t="s">
        <v>95</v>
      </c>
      <c r="B42" s="81"/>
      <c r="C42" s="62"/>
      <c r="D42" s="62"/>
      <c r="E42" s="73" t="s">
        <v>28</v>
      </c>
      <c r="F42" s="68"/>
      <c r="G42" s="101" t="s">
        <v>29</v>
      </c>
      <c r="H42" s="102">
        <v>75</v>
      </c>
      <c r="I42" s="103"/>
      <c r="J42" s="104">
        <f t="shared" si="2"/>
        <v>0</v>
      </c>
      <c r="K42" s="48"/>
    </row>
    <row r="43" spans="1:11" s="47" customFormat="1">
      <c r="A43" s="83" t="s">
        <v>96</v>
      </c>
      <c r="B43" s="81"/>
      <c r="C43" s="62"/>
      <c r="D43" s="62"/>
      <c r="E43" s="73" t="s">
        <v>30</v>
      </c>
      <c r="F43" s="68"/>
      <c r="G43" s="101" t="s">
        <v>29</v>
      </c>
      <c r="H43" s="102">
        <v>360</v>
      </c>
      <c r="I43" s="103"/>
      <c r="J43" s="104">
        <f t="shared" si="2"/>
        <v>0</v>
      </c>
      <c r="K43" s="48"/>
    </row>
    <row r="44" spans="1:11" s="47" customFormat="1">
      <c r="A44" s="83" t="s">
        <v>97</v>
      </c>
      <c r="B44" s="81"/>
      <c r="C44" s="62"/>
      <c r="D44" s="62"/>
      <c r="E44" s="73" t="s">
        <v>31</v>
      </c>
      <c r="F44" s="68"/>
      <c r="G44" s="101" t="s">
        <v>22</v>
      </c>
      <c r="H44" s="102">
        <v>1</v>
      </c>
      <c r="I44" s="103"/>
      <c r="J44" s="104">
        <f t="shared" si="2"/>
        <v>0</v>
      </c>
      <c r="K44" s="48"/>
    </row>
    <row r="45" spans="1:11" s="47" customFormat="1">
      <c r="A45" s="83" t="s">
        <v>98</v>
      </c>
      <c r="B45" s="81"/>
      <c r="C45" s="62"/>
      <c r="D45" s="62"/>
      <c r="E45" s="73" t="s">
        <v>47</v>
      </c>
      <c r="F45" s="68"/>
      <c r="G45" s="101" t="s">
        <v>22</v>
      </c>
      <c r="H45" s="102">
        <v>1</v>
      </c>
      <c r="I45" s="103"/>
      <c r="J45" s="104">
        <f t="shared" si="2"/>
        <v>0</v>
      </c>
      <c r="K45" s="48"/>
    </row>
    <row r="46" spans="1:11" s="47" customFormat="1">
      <c r="A46" s="83" t="s">
        <v>99</v>
      </c>
      <c r="B46" s="81"/>
      <c r="C46" s="62"/>
      <c r="D46" s="62"/>
      <c r="E46" s="73" t="s">
        <v>48</v>
      </c>
      <c r="F46" s="68"/>
      <c r="G46" s="101" t="s">
        <v>29</v>
      </c>
      <c r="H46" s="102"/>
      <c r="I46" s="103"/>
      <c r="J46" s="104">
        <f t="shared" ref="J46" si="5">H46*I46</f>
        <v>0</v>
      </c>
      <c r="K46" s="48"/>
    </row>
    <row r="47" spans="1:11" s="47" customFormat="1">
      <c r="A47" s="83" t="s">
        <v>100</v>
      </c>
      <c r="B47" s="81"/>
      <c r="C47" s="62"/>
      <c r="D47" s="62"/>
      <c r="E47" s="73" t="s">
        <v>42</v>
      </c>
      <c r="F47" s="68"/>
      <c r="G47" s="101" t="s">
        <v>43</v>
      </c>
      <c r="H47" s="102">
        <f>(0.75*0.75*0.5)*17</f>
        <v>4.78125</v>
      </c>
      <c r="I47" s="103"/>
      <c r="J47" s="104">
        <f t="shared" ref="J47" si="6">H47*I47</f>
        <v>0</v>
      </c>
      <c r="K47" s="48"/>
    </row>
    <row r="48" spans="1:11" s="47" customFormat="1">
      <c r="A48" s="82">
        <v>5</v>
      </c>
      <c r="B48" s="81"/>
      <c r="C48" s="62"/>
      <c r="D48" s="72" t="s">
        <v>37</v>
      </c>
      <c r="E48" s="62"/>
      <c r="F48" s="68">
        <f>SUM(J48:J59)</f>
        <v>0</v>
      </c>
      <c r="G48" s="101"/>
      <c r="H48" s="102"/>
      <c r="I48" s="103"/>
      <c r="J48" s="104"/>
      <c r="K48" s="48"/>
    </row>
    <row r="49" spans="1:11" s="47" customFormat="1">
      <c r="A49" s="83" t="s">
        <v>101</v>
      </c>
      <c r="B49" s="81"/>
      <c r="C49" s="62"/>
      <c r="D49" s="62"/>
      <c r="E49" s="73" t="s">
        <v>49</v>
      </c>
      <c r="F49" s="68"/>
      <c r="G49" s="101" t="s">
        <v>29</v>
      </c>
      <c r="H49" s="102">
        <v>72</v>
      </c>
      <c r="I49" s="103"/>
      <c r="J49" s="104">
        <f t="shared" si="2"/>
        <v>0</v>
      </c>
      <c r="K49" s="48"/>
    </row>
    <row r="50" spans="1:11" s="47" customFormat="1">
      <c r="A50" s="83" t="s">
        <v>103</v>
      </c>
      <c r="B50" s="81"/>
      <c r="C50" s="62"/>
      <c r="D50" s="62"/>
      <c r="E50" s="73" t="s">
        <v>32</v>
      </c>
      <c r="F50" s="68"/>
      <c r="G50" s="101" t="s">
        <v>29</v>
      </c>
      <c r="H50" s="102">
        <v>155</v>
      </c>
      <c r="I50" s="103"/>
      <c r="J50" s="104">
        <f t="shared" si="2"/>
        <v>0</v>
      </c>
      <c r="K50" s="48"/>
    </row>
    <row r="51" spans="1:11" s="47" customFormat="1">
      <c r="A51" s="83" t="s">
        <v>104</v>
      </c>
      <c r="B51" s="81"/>
      <c r="C51" s="62"/>
      <c r="D51" s="62"/>
      <c r="E51" s="73" t="s">
        <v>102</v>
      </c>
      <c r="F51" s="68"/>
      <c r="G51" s="101" t="s">
        <v>22</v>
      </c>
      <c r="H51" s="102">
        <v>1</v>
      </c>
      <c r="I51" s="103"/>
      <c r="J51" s="104" t="s">
        <v>13</v>
      </c>
      <c r="K51" s="48"/>
    </row>
    <row r="52" spans="1:11" s="47" customFormat="1">
      <c r="A52" s="83" t="s">
        <v>105</v>
      </c>
      <c r="B52" s="81"/>
      <c r="C52" s="62"/>
      <c r="D52" s="62"/>
      <c r="E52" s="153" t="s">
        <v>50</v>
      </c>
      <c r="F52" s="68"/>
      <c r="G52" s="154" t="s">
        <v>29</v>
      </c>
      <c r="H52" s="155">
        <f>H46</f>
        <v>0</v>
      </c>
      <c r="I52" s="103"/>
      <c r="J52" s="104">
        <f t="shared" ref="J52:J56" si="7">H52*I52</f>
        <v>0</v>
      </c>
      <c r="K52" s="48"/>
    </row>
    <row r="53" spans="1:11" s="47" customFormat="1" ht="14" customHeight="1">
      <c r="A53" s="83" t="s">
        <v>106</v>
      </c>
      <c r="B53" s="81"/>
      <c r="C53" s="62"/>
      <c r="D53" s="62"/>
      <c r="E53" s="73" t="s">
        <v>36</v>
      </c>
      <c r="F53" s="68"/>
      <c r="G53" s="101" t="s">
        <v>17</v>
      </c>
      <c r="H53" s="102">
        <v>1</v>
      </c>
      <c r="I53" s="103"/>
      <c r="J53" s="104">
        <f t="shared" si="7"/>
        <v>0</v>
      </c>
      <c r="K53" s="48"/>
    </row>
    <row r="54" spans="1:11" s="47" customFormat="1">
      <c r="A54" s="83" t="s">
        <v>107</v>
      </c>
      <c r="B54" s="81"/>
      <c r="C54" s="62"/>
      <c r="D54" s="62"/>
      <c r="E54" s="153" t="s">
        <v>51</v>
      </c>
      <c r="F54" s="68"/>
      <c r="G54" s="101" t="s">
        <v>22</v>
      </c>
      <c r="H54" s="155">
        <v>1</v>
      </c>
      <c r="I54" s="103"/>
      <c r="J54" s="104">
        <f t="shared" si="7"/>
        <v>0</v>
      </c>
      <c r="K54" s="48"/>
    </row>
    <row r="55" spans="1:11" s="47" customFormat="1">
      <c r="A55" s="83" t="s">
        <v>108</v>
      </c>
      <c r="B55" s="81"/>
      <c r="C55" s="62"/>
      <c r="D55" s="62"/>
      <c r="E55" s="153" t="s">
        <v>52</v>
      </c>
      <c r="F55" s="68"/>
      <c r="G55" s="101" t="s">
        <v>22</v>
      </c>
      <c r="H55" s="155">
        <v>1</v>
      </c>
      <c r="I55" s="103"/>
      <c r="J55" s="104">
        <f t="shared" si="7"/>
        <v>0</v>
      </c>
      <c r="K55" s="48"/>
    </row>
    <row r="56" spans="1:11" s="47" customFormat="1">
      <c r="A56" s="83" t="s">
        <v>109</v>
      </c>
      <c r="B56" s="81"/>
      <c r="C56" s="62"/>
      <c r="D56" s="62"/>
      <c r="E56" s="73" t="s">
        <v>38</v>
      </c>
      <c r="F56" s="68"/>
      <c r="G56" s="101" t="s">
        <v>29</v>
      </c>
      <c r="H56" s="102">
        <v>80</v>
      </c>
      <c r="I56" s="103"/>
      <c r="J56" s="104">
        <f t="shared" si="7"/>
        <v>0</v>
      </c>
      <c r="K56" s="48"/>
    </row>
    <row r="57" spans="1:11" s="47" customFormat="1" ht="26">
      <c r="A57" s="83" t="s">
        <v>110</v>
      </c>
      <c r="B57" s="81"/>
      <c r="C57" s="62"/>
      <c r="D57" s="62"/>
      <c r="E57" s="153" t="s">
        <v>44</v>
      </c>
      <c r="F57" s="68"/>
      <c r="G57" s="154" t="s">
        <v>43</v>
      </c>
      <c r="H57" s="155">
        <f>H47</f>
        <v>4.78125</v>
      </c>
      <c r="I57" s="103"/>
      <c r="J57" s="104">
        <f t="shared" si="2"/>
        <v>0</v>
      </c>
      <c r="K57" s="48"/>
    </row>
    <row r="58" spans="1:11" s="47" customFormat="1">
      <c r="A58" s="83" t="s">
        <v>111</v>
      </c>
      <c r="B58" s="81"/>
      <c r="C58" s="62"/>
      <c r="D58" s="62"/>
      <c r="E58" s="153" t="s">
        <v>53</v>
      </c>
      <c r="F58" s="68"/>
      <c r="G58" s="101" t="s">
        <v>22</v>
      </c>
      <c r="H58" s="155">
        <v>1</v>
      </c>
      <c r="I58" s="103"/>
      <c r="J58" s="104">
        <f t="shared" si="2"/>
        <v>0</v>
      </c>
      <c r="K58" s="48"/>
    </row>
    <row r="59" spans="1:11" s="100" customFormat="1">
      <c r="A59" s="116"/>
      <c r="B59" s="117"/>
      <c r="C59" s="118"/>
      <c r="D59" s="118"/>
      <c r="E59" s="119"/>
      <c r="F59" s="120"/>
      <c r="G59" s="109"/>
      <c r="H59" s="110"/>
      <c r="I59" s="111"/>
      <c r="J59" s="121"/>
      <c r="K59" s="99"/>
    </row>
    <row r="60" spans="1:11" s="47" customFormat="1">
      <c r="A60" s="61"/>
      <c r="B60" s="81"/>
      <c r="C60" s="76"/>
      <c r="D60" s="76"/>
      <c r="E60" s="122" t="str">
        <f>"Total tranche ferme "&amp;A14&amp;" HT"</f>
        <v>Total tranche ferme LOT 01 HT</v>
      </c>
      <c r="F60" s="125">
        <f>J60</f>
        <v>0</v>
      </c>
      <c r="G60" s="69"/>
      <c r="H60" s="75"/>
      <c r="I60" s="70"/>
      <c r="J60" s="124">
        <f>F17+F36+F48</f>
        <v>0</v>
      </c>
      <c r="K60" s="48"/>
    </row>
    <row r="61" spans="1:11" s="47" customFormat="1">
      <c r="A61" s="61"/>
      <c r="B61" s="81"/>
      <c r="C61" s="76"/>
      <c r="D61" s="76"/>
      <c r="E61" s="122" t="s">
        <v>39</v>
      </c>
      <c r="F61" s="95"/>
      <c r="G61" s="69"/>
      <c r="H61" s="75"/>
      <c r="I61" s="70"/>
      <c r="J61" s="124">
        <f>ROUND(J60*0.1,2)</f>
        <v>0</v>
      </c>
      <c r="K61" s="48"/>
    </row>
    <row r="62" spans="1:11" s="47" customFormat="1">
      <c r="A62" s="127"/>
      <c r="B62" s="128"/>
      <c r="C62" s="129"/>
      <c r="D62" s="129"/>
      <c r="E62" s="130" t="str">
        <f>"Montant total tranche ferme "&amp;A14&amp;" HT"</f>
        <v>Montant total tranche ferme LOT 01 HT</v>
      </c>
      <c r="F62" s="131">
        <f>J62</f>
        <v>0</v>
      </c>
      <c r="G62" s="132"/>
      <c r="H62" s="133"/>
      <c r="I62" s="134"/>
      <c r="J62" s="135">
        <f>J61+J60</f>
        <v>0</v>
      </c>
      <c r="K62" s="48"/>
    </row>
    <row r="63" spans="1:11" s="47" customFormat="1">
      <c r="A63" s="61"/>
      <c r="B63" s="81"/>
      <c r="C63" s="76"/>
      <c r="D63" s="76"/>
      <c r="E63" s="122" t="s">
        <v>33</v>
      </c>
      <c r="F63" s="126"/>
      <c r="G63" s="69"/>
      <c r="H63" s="75"/>
      <c r="I63" s="70"/>
      <c r="J63" s="123">
        <f>ROUND(J62*0.2,2)</f>
        <v>0</v>
      </c>
      <c r="K63" s="48"/>
    </row>
    <row r="64" spans="1:11" s="47" customFormat="1">
      <c r="A64" s="127"/>
      <c r="B64" s="128"/>
      <c r="C64" s="129"/>
      <c r="D64" s="129"/>
      <c r="E64" s="130" t="str">
        <f>"Montant total tranche ferme "&amp;A14&amp;" TTC"</f>
        <v>Montant total tranche ferme LOT 01 TTC</v>
      </c>
      <c r="F64" s="131">
        <f>J64</f>
        <v>0</v>
      </c>
      <c r="G64" s="132"/>
      <c r="H64" s="133"/>
      <c r="I64" s="134"/>
      <c r="J64" s="135">
        <f>J63+J62</f>
        <v>0</v>
      </c>
      <c r="K64" s="48"/>
    </row>
    <row r="65" spans="1:12" s="47" customFormat="1">
      <c r="A65" s="136"/>
      <c r="B65" s="137"/>
      <c r="C65" s="138"/>
      <c r="D65" s="138"/>
      <c r="E65" s="139"/>
      <c r="F65" s="140"/>
      <c r="G65" s="141"/>
      <c r="H65" s="142"/>
      <c r="I65" s="143"/>
      <c r="J65" s="144"/>
      <c r="K65" s="48"/>
    </row>
    <row r="66" spans="1:12" s="47" customFormat="1">
      <c r="A66" s="97"/>
      <c r="B66" s="98"/>
      <c r="C66" s="194" t="str">
        <f>"Total tranche optionnelle "&amp;A14&amp;" HT"</f>
        <v>Total tranche optionnelle LOT 01 HT</v>
      </c>
      <c r="D66" s="194"/>
      <c r="E66" s="194"/>
      <c r="F66" s="156">
        <v>0</v>
      </c>
      <c r="G66" s="157"/>
      <c r="H66" s="158"/>
      <c r="I66" s="159"/>
      <c r="J66" s="160">
        <v>0</v>
      </c>
      <c r="K66" s="48"/>
    </row>
    <row r="67" spans="1:12" s="47" customFormat="1">
      <c r="A67" s="97"/>
      <c r="B67" s="98"/>
      <c r="C67" s="145"/>
      <c r="D67" s="145"/>
      <c r="E67" s="149" t="s">
        <v>39</v>
      </c>
      <c r="G67" s="146"/>
      <c r="H67" s="147"/>
      <c r="I67" s="148"/>
      <c r="J67" s="176">
        <f>ROUND(J66*0.1,2)</f>
        <v>0</v>
      </c>
      <c r="K67" s="48"/>
    </row>
    <row r="68" spans="1:12" s="47" customFormat="1">
      <c r="A68" s="150"/>
      <c r="B68" s="151"/>
      <c r="C68" s="181" t="str">
        <f>"Montant total tranche optionnelle "&amp;A14&amp;" HT"</f>
        <v>Montant total tranche optionnelle LOT 01 HT</v>
      </c>
      <c r="D68" s="182"/>
      <c r="E68" s="183"/>
      <c r="F68" s="152">
        <v>0</v>
      </c>
      <c r="G68" s="161"/>
      <c r="H68" s="162"/>
      <c r="I68" s="163"/>
      <c r="J68" s="164">
        <f>J67+J66</f>
        <v>0</v>
      </c>
      <c r="K68" s="48"/>
    </row>
    <row r="69" spans="1:12" s="47" customFormat="1">
      <c r="A69" s="136"/>
      <c r="B69" s="137"/>
      <c r="C69" s="138"/>
      <c r="D69" s="138"/>
      <c r="E69" s="139"/>
      <c r="F69" s="140"/>
      <c r="G69" s="141"/>
      <c r="H69" s="142"/>
      <c r="I69" s="143"/>
      <c r="J69" s="144"/>
      <c r="K69" s="48"/>
    </row>
    <row r="70" spans="1:12" s="47" customFormat="1">
      <c r="A70" s="165"/>
      <c r="B70" s="166"/>
      <c r="C70" s="130"/>
      <c r="D70" s="130"/>
      <c r="E70" s="130" t="str">
        <f>"Montant total avec tranches ferme &amp; optionnelle "&amp;A14&amp;" HT"</f>
        <v>Montant total avec tranches ferme &amp; optionnelle LOT 01 HT</v>
      </c>
      <c r="F70" s="135">
        <v>0</v>
      </c>
      <c r="G70" s="167"/>
      <c r="H70" s="168"/>
      <c r="I70" s="169"/>
      <c r="J70" s="170">
        <f>J68+J62</f>
        <v>0</v>
      </c>
      <c r="K70" s="48"/>
    </row>
    <row r="71" spans="1:12" s="47" customFormat="1">
      <c r="A71" s="97"/>
      <c r="B71" s="98"/>
      <c r="C71" s="145"/>
      <c r="D71" s="145"/>
      <c r="E71" s="122" t="s">
        <v>33</v>
      </c>
      <c r="F71" s="171"/>
      <c r="G71" s="172"/>
      <c r="H71" s="173"/>
      <c r="I71" s="174"/>
      <c r="J71" s="175">
        <f>ROUND(J70*0.2,2)</f>
        <v>0</v>
      </c>
      <c r="K71" s="48"/>
    </row>
    <row r="72" spans="1:12" s="47" customFormat="1">
      <c r="A72" s="165"/>
      <c r="B72" s="166"/>
      <c r="C72" s="130"/>
      <c r="D72" s="130"/>
      <c r="E72" s="130" t="str">
        <f>"Montant total avec tranches ferme &amp; optionnelle "&amp;A14&amp;" TTC"</f>
        <v>Montant total avec tranches ferme &amp; optionnelle LOT 01 TTC</v>
      </c>
      <c r="F72" s="135">
        <v>0</v>
      </c>
      <c r="G72" s="167"/>
      <c r="H72" s="168"/>
      <c r="I72" s="169"/>
      <c r="J72" s="170">
        <f>J70+J71</f>
        <v>0</v>
      </c>
      <c r="K72" s="48"/>
    </row>
    <row r="73" spans="1:12" s="47" customFormat="1" ht="23" customHeight="1">
      <c r="A73" s="71"/>
      <c r="B73" s="77"/>
      <c r="C73" s="79"/>
      <c r="D73" s="78"/>
      <c r="E73" s="78"/>
      <c r="F73" s="96"/>
      <c r="G73" s="56"/>
      <c r="H73" s="57"/>
      <c r="I73" s="56"/>
      <c r="J73" s="45"/>
      <c r="K73" s="48"/>
    </row>
    <row r="74" spans="1:12" s="47" customFormat="1">
      <c r="A74" s="51"/>
      <c r="B74" s="60"/>
      <c r="C74" s="59"/>
      <c r="D74" s="59"/>
      <c r="E74" s="59"/>
      <c r="F74" s="45"/>
      <c r="G74" s="45"/>
      <c r="H74" s="50"/>
      <c r="I74" s="45"/>
      <c r="J74" s="45"/>
      <c r="L74" s="48"/>
    </row>
    <row r="75" spans="1:12" s="47" customFormat="1">
      <c r="A75" s="51"/>
      <c r="B75" s="60"/>
      <c r="C75" s="59"/>
      <c r="D75" s="59"/>
      <c r="E75" s="59"/>
      <c r="F75" s="45"/>
      <c r="G75" s="45"/>
      <c r="H75" s="50"/>
      <c r="I75" s="45"/>
      <c r="J75" s="45"/>
      <c r="K75" s="48"/>
    </row>
    <row r="76" spans="1:12" s="47" customFormat="1">
      <c r="A76" s="51"/>
      <c r="B76" s="60"/>
      <c r="C76" s="59"/>
      <c r="D76" s="59"/>
      <c r="E76" s="59"/>
      <c r="F76" s="45"/>
      <c r="G76" s="45"/>
      <c r="H76" s="50"/>
      <c r="I76" s="45"/>
      <c r="J76" s="45"/>
      <c r="K76" s="48"/>
    </row>
    <row r="77" spans="1:12" s="47" customFormat="1">
      <c r="A77" s="51"/>
      <c r="B77" s="60"/>
      <c r="C77" s="59"/>
      <c r="D77" s="59"/>
      <c r="E77" s="59"/>
      <c r="F77" s="45"/>
      <c r="G77" s="45"/>
      <c r="H77" s="50"/>
      <c r="I77" s="45"/>
      <c r="J77" s="45"/>
      <c r="K77" s="48"/>
    </row>
    <row r="78" spans="1:12" s="47" customFormat="1">
      <c r="A78" s="51"/>
      <c r="B78" s="60"/>
      <c r="C78" s="59"/>
      <c r="D78" s="59"/>
      <c r="E78" s="59"/>
      <c r="F78" s="45"/>
      <c r="G78" s="45"/>
      <c r="H78" s="50"/>
      <c r="I78" s="45"/>
      <c r="J78" s="45"/>
      <c r="K78" s="48"/>
    </row>
    <row r="79" spans="1:12" s="47" customFormat="1">
      <c r="A79" s="51"/>
      <c r="B79" s="60"/>
      <c r="C79" s="59"/>
      <c r="D79" s="59"/>
      <c r="E79" s="59"/>
      <c r="F79" s="45"/>
      <c r="G79" s="45"/>
      <c r="H79" s="50"/>
      <c r="I79" s="45"/>
      <c r="J79" s="45"/>
      <c r="K79" s="48"/>
    </row>
    <row r="80" spans="1:12" s="47" customFormat="1">
      <c r="A80" s="51"/>
      <c r="B80" s="60"/>
      <c r="C80" s="59"/>
      <c r="D80" s="59"/>
      <c r="E80" s="59"/>
      <c r="F80" s="45"/>
      <c r="G80" s="45"/>
      <c r="H80" s="50"/>
      <c r="I80" s="45"/>
      <c r="J80" s="45"/>
      <c r="K80" s="48"/>
    </row>
    <row r="81" spans="1:12" s="47" customFormat="1">
      <c r="A81" s="51"/>
      <c r="B81" s="60"/>
      <c r="C81" s="59"/>
      <c r="D81" s="59"/>
      <c r="E81" s="59"/>
      <c r="F81" s="45"/>
      <c r="G81" s="45"/>
      <c r="H81" s="50"/>
      <c r="I81" s="45"/>
      <c r="J81" s="45"/>
      <c r="K81" s="48"/>
    </row>
    <row r="82" spans="1:12" s="47" customFormat="1">
      <c r="A82" s="51"/>
      <c r="B82" s="60"/>
      <c r="C82" s="59"/>
      <c r="D82" s="59"/>
      <c r="E82" s="59"/>
      <c r="F82" s="45"/>
      <c r="G82" s="45"/>
      <c r="H82" s="50"/>
      <c r="I82" s="45"/>
      <c r="J82" s="45"/>
      <c r="K82" s="48"/>
    </row>
    <row r="83" spans="1:12" s="47" customFormat="1" ht="23" customHeight="1">
      <c r="A83" s="51"/>
      <c r="B83" s="60"/>
      <c r="C83" s="59"/>
      <c r="D83" s="59"/>
      <c r="E83" s="59"/>
      <c r="F83" s="45"/>
      <c r="G83" s="45"/>
      <c r="H83" s="50"/>
      <c r="I83" s="45"/>
      <c r="J83" s="45"/>
      <c r="K83" s="48"/>
    </row>
    <row r="84" spans="1:12" s="47" customFormat="1">
      <c r="A84" s="51"/>
      <c r="B84" s="60"/>
      <c r="C84" s="59"/>
      <c r="D84" s="59"/>
      <c r="E84" s="59"/>
      <c r="F84" s="45"/>
      <c r="G84" s="45"/>
      <c r="H84" s="50"/>
      <c r="I84" s="45"/>
      <c r="J84" s="45"/>
      <c r="L84" s="48"/>
    </row>
    <row r="85" spans="1:12" s="47" customFormat="1">
      <c r="A85" s="51"/>
      <c r="B85" s="60"/>
      <c r="C85" s="59"/>
      <c r="D85" s="59"/>
      <c r="E85" s="59"/>
      <c r="F85" s="45"/>
      <c r="G85" s="45"/>
      <c r="H85" s="50"/>
      <c r="I85" s="45"/>
      <c r="J85" s="45"/>
      <c r="K85" s="48"/>
    </row>
    <row r="86" spans="1:12" s="47" customFormat="1">
      <c r="A86" s="51"/>
      <c r="B86" s="60"/>
      <c r="C86" s="59"/>
      <c r="D86" s="59"/>
      <c r="E86" s="59"/>
      <c r="F86" s="45"/>
      <c r="G86" s="45"/>
      <c r="H86" s="50"/>
      <c r="I86" s="45"/>
      <c r="J86" s="45"/>
      <c r="K86" s="48"/>
    </row>
    <row r="87" spans="1:12" s="47" customFormat="1">
      <c r="A87" s="51"/>
      <c r="B87" s="60"/>
      <c r="C87" s="59"/>
      <c r="D87" s="59"/>
      <c r="E87" s="59"/>
      <c r="F87" s="45"/>
      <c r="G87" s="45"/>
      <c r="H87" s="50"/>
      <c r="I87" s="45"/>
      <c r="J87" s="45"/>
      <c r="K87" s="48"/>
    </row>
    <row r="88" spans="1:12" s="47" customFormat="1">
      <c r="A88" s="51"/>
      <c r="B88" s="60"/>
      <c r="C88" s="59"/>
      <c r="D88" s="59"/>
      <c r="E88" s="59"/>
      <c r="F88" s="45"/>
      <c r="G88" s="45"/>
      <c r="H88" s="50"/>
      <c r="I88" s="45"/>
      <c r="J88" s="45"/>
      <c r="K88" s="48"/>
    </row>
    <row r="89" spans="1:12" s="47" customFormat="1">
      <c r="A89" s="51"/>
      <c r="B89" s="60"/>
      <c r="C89" s="59"/>
      <c r="D89" s="59"/>
      <c r="E89" s="59"/>
      <c r="F89" s="45"/>
      <c r="G89" s="45"/>
      <c r="H89" s="50"/>
      <c r="I89" s="45"/>
      <c r="J89" s="45"/>
      <c r="K89" s="48"/>
    </row>
    <row r="90" spans="1:12" s="47" customFormat="1">
      <c r="A90" s="51"/>
      <c r="B90" s="60"/>
      <c r="C90" s="59"/>
      <c r="D90" s="59"/>
      <c r="E90" s="59"/>
      <c r="F90" s="45"/>
      <c r="G90" s="45"/>
      <c r="H90" s="50"/>
      <c r="I90" s="45"/>
      <c r="J90" s="45"/>
      <c r="K90" s="48"/>
    </row>
    <row r="91" spans="1:12" s="100" customFormat="1">
      <c r="A91" s="51"/>
      <c r="B91" s="60"/>
      <c r="C91" s="59"/>
      <c r="D91" s="59"/>
      <c r="E91" s="59"/>
      <c r="F91" s="45"/>
      <c r="G91" s="45"/>
      <c r="H91" s="50"/>
      <c r="I91" s="45"/>
      <c r="J91" s="45"/>
      <c r="K91" s="99"/>
    </row>
    <row r="92" spans="1:12" s="47" customFormat="1">
      <c r="A92" s="51"/>
      <c r="B92" s="60"/>
      <c r="C92" s="59"/>
      <c r="D92" s="59"/>
      <c r="E92" s="59"/>
      <c r="F92" s="45"/>
      <c r="G92" s="45"/>
      <c r="H92" s="50"/>
      <c r="I92" s="45"/>
      <c r="J92" s="45"/>
      <c r="K92" s="48"/>
    </row>
    <row r="93" spans="1:12" s="100" customFormat="1">
      <c r="A93" s="51"/>
      <c r="B93" s="60"/>
      <c r="C93" s="59"/>
      <c r="D93" s="59"/>
      <c r="E93" s="59"/>
      <c r="F93" s="45"/>
      <c r="G93" s="45"/>
      <c r="H93" s="50"/>
      <c r="I93" s="45"/>
      <c r="J93" s="45"/>
      <c r="K93" s="99"/>
    </row>
    <row r="94" spans="1:12" s="47" customFormat="1">
      <c r="A94" s="51"/>
      <c r="B94" s="60"/>
      <c r="C94" s="59"/>
      <c r="D94" s="59"/>
      <c r="E94" s="59"/>
      <c r="F94" s="45"/>
      <c r="G94" s="45"/>
      <c r="H94" s="50"/>
      <c r="I94" s="45"/>
      <c r="J94" s="45"/>
      <c r="K94" s="48"/>
    </row>
    <row r="95" spans="1:12" s="47" customFormat="1">
      <c r="A95" s="51"/>
      <c r="B95" s="60"/>
      <c r="C95" s="59"/>
      <c r="D95" s="59"/>
      <c r="E95" s="59"/>
      <c r="F95" s="45"/>
      <c r="G95" s="45"/>
      <c r="H95" s="50"/>
      <c r="I95" s="45"/>
      <c r="J95" s="45"/>
      <c r="K95" s="48"/>
    </row>
    <row r="96" spans="1:12" s="100" customFormat="1">
      <c r="A96" s="51"/>
      <c r="B96" s="60"/>
      <c r="C96" s="59"/>
      <c r="D96" s="59"/>
      <c r="E96" s="59"/>
      <c r="F96" s="45"/>
      <c r="G96" s="45"/>
      <c r="H96" s="50"/>
      <c r="I96" s="45"/>
      <c r="J96" s="45"/>
      <c r="K96" s="99"/>
    </row>
    <row r="97" spans="1:12" s="47" customFormat="1">
      <c r="A97" s="51"/>
      <c r="B97" s="60"/>
      <c r="C97" s="59"/>
      <c r="D97" s="59"/>
      <c r="E97" s="59"/>
      <c r="F97" s="45"/>
      <c r="G97" s="45"/>
      <c r="H97" s="50"/>
      <c r="I97" s="45"/>
      <c r="J97" s="45"/>
      <c r="K97" s="48"/>
    </row>
    <row r="98" spans="1:12" s="47" customFormat="1">
      <c r="A98" s="51"/>
      <c r="B98" s="60"/>
      <c r="C98" s="59"/>
      <c r="D98" s="59"/>
      <c r="E98" s="59"/>
      <c r="F98" s="45"/>
      <c r="G98" s="45"/>
      <c r="H98" s="50"/>
      <c r="I98" s="45"/>
      <c r="J98" s="45"/>
      <c r="K98" s="48"/>
    </row>
    <row r="99" spans="1:12" s="47" customFormat="1">
      <c r="A99" s="51"/>
      <c r="B99" s="60"/>
      <c r="C99" s="59"/>
      <c r="D99" s="59"/>
      <c r="E99" s="59"/>
      <c r="F99" s="45"/>
      <c r="G99" s="45"/>
      <c r="H99" s="50"/>
      <c r="I99" s="45"/>
      <c r="J99" s="45"/>
      <c r="K99" s="48"/>
    </row>
    <row r="100" spans="1:12" s="47" customFormat="1">
      <c r="A100" s="51"/>
      <c r="B100" s="60"/>
      <c r="C100" s="59"/>
      <c r="D100" s="59"/>
      <c r="E100" s="59"/>
      <c r="F100" s="45"/>
      <c r="G100" s="45"/>
      <c r="H100" s="50"/>
      <c r="I100" s="45"/>
      <c r="J100" s="45"/>
      <c r="K100" s="48"/>
    </row>
    <row r="101" spans="1:12" s="47" customFormat="1">
      <c r="A101" s="51"/>
      <c r="B101" s="60"/>
      <c r="C101" s="59"/>
      <c r="D101" s="59"/>
      <c r="E101" s="59"/>
      <c r="F101" s="45"/>
      <c r="G101" s="45"/>
      <c r="H101" s="50"/>
      <c r="I101" s="45"/>
      <c r="J101" s="45"/>
      <c r="K101" s="48"/>
      <c r="L101" s="100"/>
    </row>
    <row r="102" spans="1:12" s="47" customFormat="1">
      <c r="A102" s="51"/>
      <c r="B102" s="60"/>
      <c r="C102" s="59"/>
      <c r="D102" s="59"/>
      <c r="E102" s="59"/>
      <c r="F102" s="45"/>
      <c r="G102" s="45"/>
      <c r="H102" s="50"/>
      <c r="I102" s="45"/>
      <c r="J102" s="45"/>
      <c r="K102" s="48"/>
    </row>
    <row r="103" spans="1:12" s="47" customFormat="1" ht="23" customHeight="1">
      <c r="A103" s="51"/>
      <c r="B103" s="60"/>
      <c r="C103" s="59"/>
      <c r="D103" s="59"/>
      <c r="E103" s="59"/>
      <c r="F103" s="45"/>
      <c r="G103" s="45"/>
      <c r="H103" s="50"/>
      <c r="I103" s="45"/>
      <c r="J103" s="45"/>
      <c r="K103" s="48"/>
    </row>
    <row r="104" spans="1:12" s="47" customFormat="1">
      <c r="A104" s="51"/>
      <c r="B104" s="60"/>
      <c r="C104" s="59"/>
      <c r="D104" s="59"/>
      <c r="E104" s="59"/>
      <c r="F104" s="45"/>
      <c r="G104" s="45"/>
      <c r="H104" s="50"/>
      <c r="I104" s="45"/>
      <c r="J104" s="45"/>
      <c r="L104" s="48"/>
    </row>
    <row r="105" spans="1:12" s="47" customFormat="1">
      <c r="A105" s="51"/>
      <c r="B105" s="60"/>
      <c r="C105" s="59"/>
      <c r="D105" s="59"/>
      <c r="E105" s="59"/>
      <c r="F105" s="45"/>
      <c r="G105" s="45"/>
      <c r="H105" s="50"/>
      <c r="I105" s="45"/>
      <c r="J105" s="45"/>
      <c r="K105" s="48"/>
    </row>
    <row r="106" spans="1:12" s="47" customFormat="1">
      <c r="A106" s="51"/>
      <c r="B106" s="60"/>
      <c r="C106" s="59"/>
      <c r="D106" s="59"/>
      <c r="E106" s="59"/>
      <c r="F106" s="45"/>
      <c r="G106" s="45"/>
      <c r="H106" s="50"/>
      <c r="I106" s="45"/>
      <c r="J106" s="45"/>
      <c r="K106" s="48"/>
    </row>
    <row r="107" spans="1:12" s="47" customFormat="1">
      <c r="A107" s="51"/>
      <c r="B107" s="60"/>
      <c r="C107" s="59"/>
      <c r="D107" s="59"/>
      <c r="E107" s="59"/>
      <c r="F107" s="45"/>
      <c r="G107" s="45"/>
      <c r="H107" s="50"/>
      <c r="I107" s="45"/>
      <c r="J107" s="45"/>
      <c r="K107" s="48"/>
    </row>
    <row r="108" spans="1:12" s="47" customFormat="1">
      <c r="A108" s="51"/>
      <c r="B108" s="60"/>
      <c r="C108" s="59"/>
      <c r="D108" s="59"/>
      <c r="E108" s="59"/>
      <c r="F108" s="45"/>
      <c r="G108" s="45"/>
      <c r="H108" s="50"/>
      <c r="I108" s="45"/>
      <c r="J108" s="45"/>
      <c r="K108" s="48"/>
    </row>
    <row r="109" spans="1:12" s="100" customFormat="1">
      <c r="A109" s="51"/>
      <c r="B109" s="60"/>
      <c r="C109" s="59"/>
      <c r="D109" s="59"/>
      <c r="E109" s="59"/>
      <c r="F109" s="45"/>
      <c r="G109" s="45"/>
      <c r="H109" s="50"/>
      <c r="I109" s="45"/>
      <c r="J109" s="45"/>
      <c r="K109" s="99"/>
    </row>
    <row r="110" spans="1:12" s="47" customFormat="1">
      <c r="A110" s="51"/>
      <c r="B110" s="60"/>
      <c r="C110" s="59"/>
      <c r="D110" s="59"/>
      <c r="E110" s="59"/>
      <c r="F110" s="45"/>
      <c r="G110" s="45"/>
      <c r="H110" s="50"/>
      <c r="I110" s="45"/>
      <c r="J110" s="45"/>
      <c r="K110" s="48"/>
    </row>
    <row r="111" spans="1:12" s="47" customFormat="1">
      <c r="A111" s="51"/>
      <c r="B111" s="60"/>
      <c r="C111" s="59"/>
      <c r="D111" s="59"/>
      <c r="E111" s="59"/>
      <c r="F111" s="45"/>
      <c r="G111" s="45"/>
      <c r="H111" s="50"/>
      <c r="I111" s="45"/>
      <c r="J111" s="45"/>
      <c r="K111" s="48"/>
    </row>
    <row r="112" spans="1:12" s="47" customFormat="1">
      <c r="A112" s="51"/>
      <c r="B112" s="60"/>
      <c r="C112" s="59"/>
      <c r="D112" s="59"/>
      <c r="E112" s="59"/>
      <c r="F112" s="45"/>
      <c r="G112" s="45"/>
      <c r="H112" s="50"/>
      <c r="I112" s="45"/>
      <c r="J112" s="45"/>
      <c r="K112" s="48"/>
    </row>
    <row r="113" spans="1:12" s="100" customFormat="1">
      <c r="A113" s="51"/>
      <c r="B113" s="60"/>
      <c r="C113" s="59"/>
      <c r="D113" s="59"/>
      <c r="E113" s="59"/>
      <c r="F113" s="45"/>
      <c r="G113" s="45"/>
      <c r="H113" s="50"/>
      <c r="I113" s="45"/>
      <c r="J113" s="45"/>
      <c r="K113" s="99"/>
    </row>
    <row r="114" spans="1:12" s="47" customFormat="1">
      <c r="A114" s="51"/>
      <c r="B114" s="60"/>
      <c r="C114" s="59"/>
      <c r="D114" s="59"/>
      <c r="E114" s="59"/>
      <c r="F114" s="45"/>
      <c r="G114" s="45"/>
      <c r="H114" s="50"/>
      <c r="I114" s="45"/>
      <c r="J114" s="45"/>
      <c r="K114" s="48"/>
    </row>
    <row r="115" spans="1:12" s="47" customFormat="1">
      <c r="A115" s="51"/>
      <c r="B115" s="60"/>
      <c r="C115" s="59"/>
      <c r="D115" s="59"/>
      <c r="E115" s="59"/>
      <c r="F115" s="45"/>
      <c r="G115" s="45"/>
      <c r="H115" s="50"/>
      <c r="I115" s="45"/>
      <c r="J115" s="45"/>
      <c r="K115" s="48"/>
    </row>
    <row r="116" spans="1:12" s="47" customFormat="1">
      <c r="A116" s="51"/>
      <c r="B116" s="60"/>
      <c r="C116" s="59"/>
      <c r="D116" s="59"/>
      <c r="E116" s="59"/>
      <c r="F116" s="45"/>
      <c r="G116" s="45"/>
      <c r="H116" s="50"/>
      <c r="I116" s="45"/>
      <c r="J116" s="45"/>
      <c r="K116" s="48"/>
    </row>
    <row r="117" spans="1:12" s="100" customFormat="1">
      <c r="A117" s="51"/>
      <c r="B117" s="60"/>
      <c r="C117" s="59"/>
      <c r="D117" s="59"/>
      <c r="E117" s="59"/>
      <c r="F117" s="45"/>
      <c r="G117" s="45"/>
      <c r="H117" s="50"/>
      <c r="I117" s="45"/>
      <c r="J117" s="45"/>
      <c r="K117" s="99"/>
    </row>
    <row r="118" spans="1:12" s="47" customFormat="1">
      <c r="A118" s="51"/>
      <c r="B118" s="60"/>
      <c r="C118" s="59"/>
      <c r="D118" s="59"/>
      <c r="E118" s="59"/>
      <c r="F118" s="45"/>
      <c r="G118" s="45"/>
      <c r="H118" s="50"/>
      <c r="I118" s="45"/>
      <c r="J118" s="45"/>
      <c r="K118" s="48"/>
    </row>
    <row r="119" spans="1:12" s="47" customFormat="1">
      <c r="A119" s="51"/>
      <c r="B119" s="60"/>
      <c r="C119" s="59"/>
      <c r="D119" s="59"/>
      <c r="E119" s="59"/>
      <c r="F119" s="45"/>
      <c r="G119" s="45"/>
      <c r="H119" s="50"/>
      <c r="I119" s="45"/>
      <c r="J119" s="45"/>
      <c r="K119" s="48"/>
    </row>
    <row r="120" spans="1:12" s="47" customFormat="1">
      <c r="A120" s="51"/>
      <c r="B120" s="60"/>
      <c r="C120" s="59"/>
      <c r="D120" s="59"/>
      <c r="E120" s="59"/>
      <c r="F120" s="45"/>
      <c r="G120" s="45"/>
      <c r="H120" s="50"/>
      <c r="I120" s="45"/>
      <c r="J120" s="45"/>
      <c r="K120" s="48"/>
    </row>
    <row r="121" spans="1:12" s="100" customFormat="1">
      <c r="A121" s="51"/>
      <c r="B121" s="60"/>
      <c r="C121" s="59"/>
      <c r="D121" s="59"/>
      <c r="E121" s="59"/>
      <c r="F121" s="45"/>
      <c r="G121" s="45"/>
      <c r="H121" s="50"/>
      <c r="I121" s="45"/>
      <c r="J121" s="45"/>
      <c r="K121" s="99"/>
    </row>
    <row r="122" spans="1:12" s="47" customFormat="1">
      <c r="A122" s="51"/>
      <c r="B122" s="60"/>
      <c r="C122" s="59"/>
      <c r="D122" s="59"/>
      <c r="E122" s="59"/>
      <c r="F122" s="45"/>
      <c r="G122" s="45"/>
      <c r="H122" s="50"/>
      <c r="I122" s="45"/>
      <c r="J122" s="45"/>
      <c r="K122" s="48"/>
    </row>
    <row r="123" spans="1:12" s="47" customFormat="1" ht="23" customHeight="1">
      <c r="A123" s="51"/>
      <c r="B123" s="60"/>
      <c r="C123" s="59"/>
      <c r="D123" s="59"/>
      <c r="E123" s="59"/>
      <c r="F123" s="45"/>
      <c r="G123" s="45"/>
      <c r="H123" s="50"/>
      <c r="I123" s="45"/>
      <c r="J123" s="45"/>
      <c r="K123" s="48"/>
    </row>
    <row r="124" spans="1:12" s="47" customFormat="1">
      <c r="A124" s="51"/>
      <c r="B124" s="60"/>
      <c r="C124" s="59"/>
      <c r="D124" s="59"/>
      <c r="E124" s="59"/>
      <c r="F124" s="45"/>
      <c r="G124" s="45"/>
      <c r="H124" s="50"/>
      <c r="I124" s="45"/>
      <c r="J124" s="45"/>
      <c r="L124" s="48"/>
    </row>
    <row r="125" spans="1:12" s="47" customFormat="1">
      <c r="A125" s="51"/>
      <c r="B125" s="60"/>
      <c r="C125" s="59"/>
      <c r="D125" s="59"/>
      <c r="E125" s="59"/>
      <c r="F125" s="45"/>
      <c r="G125" s="45"/>
      <c r="H125" s="50"/>
      <c r="I125" s="45"/>
      <c r="J125" s="45"/>
      <c r="K125" s="48"/>
    </row>
    <row r="126" spans="1:12" s="47" customFormat="1">
      <c r="A126" s="51"/>
      <c r="B126" s="60"/>
      <c r="C126" s="59"/>
      <c r="D126" s="59"/>
      <c r="E126" s="59"/>
      <c r="F126" s="45"/>
      <c r="G126" s="45"/>
      <c r="H126" s="50"/>
      <c r="I126" s="45"/>
      <c r="J126" s="45"/>
      <c r="K126" s="48"/>
    </row>
    <row r="127" spans="1:12" s="47" customFormat="1">
      <c r="A127" s="51"/>
      <c r="B127" s="60"/>
      <c r="C127" s="59"/>
      <c r="D127" s="59"/>
      <c r="E127" s="59"/>
      <c r="F127" s="45"/>
      <c r="G127" s="45"/>
      <c r="H127" s="50"/>
      <c r="I127" s="45"/>
      <c r="J127" s="45"/>
      <c r="K127" s="48"/>
    </row>
    <row r="128" spans="1:12" s="47" customFormat="1">
      <c r="A128" s="51"/>
      <c r="B128" s="60"/>
      <c r="C128" s="59"/>
      <c r="D128" s="59"/>
      <c r="E128" s="59"/>
      <c r="F128" s="45"/>
      <c r="G128" s="45"/>
      <c r="H128" s="50"/>
      <c r="I128" s="45"/>
      <c r="J128" s="45"/>
      <c r="K128" s="48"/>
    </row>
    <row r="129" spans="1:11" s="47" customFormat="1">
      <c r="A129" s="51"/>
      <c r="B129" s="60"/>
      <c r="C129" s="59"/>
      <c r="D129" s="59"/>
      <c r="E129" s="59"/>
      <c r="F129" s="45"/>
      <c r="G129" s="45"/>
      <c r="H129" s="50"/>
      <c r="I129" s="45"/>
      <c r="J129" s="45"/>
      <c r="K129" s="48"/>
    </row>
    <row r="130" spans="1:11" s="47" customFormat="1">
      <c r="A130" s="51"/>
      <c r="B130" s="60"/>
      <c r="C130" s="59"/>
      <c r="D130" s="59"/>
      <c r="E130" s="59"/>
      <c r="F130" s="45"/>
      <c r="G130" s="45"/>
      <c r="H130" s="50"/>
      <c r="I130" s="45"/>
      <c r="J130" s="45"/>
      <c r="K130" s="48"/>
    </row>
    <row r="131" spans="1:11" s="47" customFormat="1">
      <c r="A131" s="51"/>
      <c r="B131" s="60"/>
      <c r="C131" s="59"/>
      <c r="D131" s="59"/>
      <c r="E131" s="59"/>
      <c r="F131" s="45"/>
      <c r="G131" s="45"/>
      <c r="H131" s="50"/>
      <c r="I131" s="45"/>
      <c r="J131" s="45"/>
      <c r="K131" s="48"/>
    </row>
    <row r="132" spans="1:11" s="47" customFormat="1">
      <c r="A132" s="51"/>
      <c r="B132" s="60"/>
      <c r="C132" s="59"/>
      <c r="D132" s="59"/>
      <c r="E132" s="59"/>
      <c r="F132" s="45"/>
      <c r="G132" s="45"/>
      <c r="H132" s="50"/>
      <c r="I132" s="45"/>
      <c r="J132" s="45"/>
      <c r="K132" s="48"/>
    </row>
    <row r="133" spans="1:11" s="100" customFormat="1">
      <c r="A133" s="51"/>
      <c r="B133" s="60"/>
      <c r="C133" s="59"/>
      <c r="D133" s="59"/>
      <c r="E133" s="59"/>
      <c r="F133" s="45"/>
      <c r="G133" s="45"/>
      <c r="H133" s="50"/>
      <c r="I133" s="45"/>
      <c r="J133" s="45"/>
      <c r="K133" s="99"/>
    </row>
    <row r="134" spans="1:11" s="100" customFormat="1">
      <c r="A134" s="51"/>
      <c r="B134" s="60"/>
      <c r="C134" s="59"/>
      <c r="D134" s="59"/>
      <c r="E134" s="59"/>
      <c r="F134" s="45"/>
      <c r="G134" s="45"/>
      <c r="H134" s="50"/>
      <c r="I134" s="45"/>
      <c r="J134" s="45"/>
      <c r="K134" s="99"/>
    </row>
    <row r="135" spans="1:11" s="47" customFormat="1">
      <c r="A135" s="51"/>
      <c r="B135" s="60"/>
      <c r="C135" s="59"/>
      <c r="D135" s="59"/>
      <c r="E135" s="59"/>
      <c r="F135" s="45"/>
      <c r="G135" s="45"/>
      <c r="H135" s="50"/>
      <c r="I135" s="45"/>
      <c r="J135" s="45"/>
      <c r="K135" s="48"/>
    </row>
    <row r="136" spans="1:11" s="47" customFormat="1">
      <c r="A136" s="51"/>
      <c r="B136" s="60"/>
      <c r="C136" s="59"/>
      <c r="D136" s="59"/>
      <c r="E136" s="59"/>
      <c r="F136" s="45"/>
      <c r="G136" s="45"/>
      <c r="H136" s="50"/>
      <c r="I136" s="45"/>
      <c r="J136" s="45"/>
      <c r="K136" s="48"/>
    </row>
    <row r="137" spans="1:11" s="47" customFormat="1">
      <c r="A137" s="51"/>
      <c r="B137" s="60"/>
      <c r="C137" s="59"/>
      <c r="D137" s="59"/>
      <c r="E137" s="59"/>
      <c r="F137" s="45"/>
      <c r="G137" s="45"/>
      <c r="H137" s="50"/>
      <c r="I137" s="45"/>
      <c r="J137" s="45"/>
      <c r="K137" s="48"/>
    </row>
    <row r="138" spans="1:11" s="47" customFormat="1">
      <c r="A138" s="51"/>
      <c r="B138" s="60"/>
      <c r="C138" s="59"/>
      <c r="D138" s="59"/>
      <c r="E138" s="59"/>
      <c r="F138" s="45"/>
      <c r="G138" s="45"/>
      <c r="H138" s="50"/>
      <c r="I138" s="45"/>
      <c r="J138" s="45"/>
      <c r="K138" s="48"/>
    </row>
    <row r="139" spans="1:11" s="100" customFormat="1">
      <c r="A139" s="51"/>
      <c r="B139" s="60"/>
      <c r="C139" s="59"/>
      <c r="D139" s="59"/>
      <c r="E139" s="59"/>
      <c r="F139" s="45"/>
      <c r="G139" s="45"/>
      <c r="H139" s="50"/>
      <c r="I139" s="45"/>
      <c r="J139" s="45"/>
      <c r="K139" s="99"/>
    </row>
    <row r="140" spans="1:11" s="47" customFormat="1">
      <c r="A140" s="51"/>
      <c r="B140" s="60"/>
      <c r="C140" s="59"/>
      <c r="D140" s="59"/>
      <c r="E140" s="59"/>
      <c r="F140" s="45"/>
      <c r="G140" s="45"/>
      <c r="H140" s="50"/>
      <c r="I140" s="45"/>
      <c r="J140" s="45"/>
      <c r="K140" s="48"/>
    </row>
    <row r="141" spans="1:11" s="47" customFormat="1">
      <c r="A141" s="51"/>
      <c r="B141" s="60"/>
      <c r="C141" s="59"/>
      <c r="D141" s="59"/>
      <c r="E141" s="59"/>
      <c r="F141" s="45"/>
      <c r="G141" s="45"/>
      <c r="H141" s="50"/>
      <c r="I141" s="45"/>
      <c r="J141" s="45"/>
      <c r="K141" s="48"/>
    </row>
    <row r="142" spans="1:11" s="47" customFormat="1">
      <c r="A142" s="51"/>
      <c r="B142" s="60"/>
      <c r="C142" s="59"/>
      <c r="D142" s="59"/>
      <c r="E142" s="59"/>
      <c r="F142" s="45"/>
      <c r="G142" s="45"/>
      <c r="H142" s="50"/>
      <c r="I142" s="45"/>
      <c r="J142" s="45"/>
      <c r="K142" s="48"/>
    </row>
    <row r="143" spans="1:11" s="47" customFormat="1">
      <c r="A143" s="51"/>
      <c r="B143" s="60"/>
      <c r="C143" s="59"/>
      <c r="D143" s="59"/>
      <c r="E143" s="59"/>
      <c r="F143" s="45"/>
      <c r="G143" s="45"/>
      <c r="H143" s="50"/>
      <c r="I143" s="45"/>
      <c r="J143" s="45"/>
      <c r="K143" s="48"/>
    </row>
    <row r="144" spans="1:11" s="47" customFormat="1">
      <c r="A144" s="51"/>
      <c r="B144" s="60"/>
      <c r="C144" s="59"/>
      <c r="D144" s="59"/>
      <c r="E144" s="59"/>
      <c r="F144" s="45"/>
      <c r="G144" s="45"/>
      <c r="H144" s="50"/>
      <c r="I144" s="45"/>
      <c r="J144" s="45"/>
      <c r="K144" s="48"/>
    </row>
    <row r="145" spans="1:12" s="100" customFormat="1">
      <c r="A145" s="51"/>
      <c r="B145" s="60"/>
      <c r="C145" s="59"/>
      <c r="D145" s="59"/>
      <c r="E145" s="59"/>
      <c r="F145" s="45"/>
      <c r="G145" s="45"/>
      <c r="H145" s="50"/>
      <c r="I145" s="45"/>
      <c r="J145" s="45"/>
      <c r="K145" s="99"/>
    </row>
    <row r="146" spans="1:12" s="47" customFormat="1">
      <c r="A146" s="51"/>
      <c r="B146" s="60"/>
      <c r="C146" s="59"/>
      <c r="D146" s="59"/>
      <c r="E146" s="59"/>
      <c r="F146" s="45"/>
      <c r="G146" s="45"/>
      <c r="H146" s="50"/>
      <c r="I146" s="45"/>
      <c r="J146" s="45"/>
      <c r="K146" s="48"/>
    </row>
    <row r="147" spans="1:12" s="47" customFormat="1" ht="23" customHeight="1">
      <c r="A147" s="51"/>
      <c r="B147" s="60"/>
      <c r="C147" s="59"/>
      <c r="D147" s="59"/>
      <c r="E147" s="59"/>
      <c r="F147" s="45"/>
      <c r="G147" s="45"/>
      <c r="H147" s="50"/>
      <c r="I147" s="45"/>
      <c r="J147" s="45"/>
      <c r="K147" s="48"/>
    </row>
    <row r="148" spans="1:12" s="47" customFormat="1">
      <c r="A148" s="51"/>
      <c r="B148" s="60"/>
      <c r="C148" s="59"/>
      <c r="D148" s="59"/>
      <c r="E148" s="59"/>
      <c r="F148" s="45"/>
      <c r="G148" s="45"/>
      <c r="H148" s="50"/>
      <c r="I148" s="45"/>
      <c r="J148" s="45"/>
      <c r="L148" s="48"/>
    </row>
    <row r="149" spans="1:12" s="47" customFormat="1">
      <c r="A149" s="51"/>
      <c r="B149" s="60"/>
      <c r="C149" s="59"/>
      <c r="D149" s="59"/>
      <c r="E149" s="59"/>
      <c r="F149" s="45"/>
      <c r="G149" s="45"/>
      <c r="H149" s="50"/>
      <c r="I149" s="45"/>
      <c r="J149" s="45"/>
      <c r="K149" s="48"/>
    </row>
    <row r="150" spans="1:12" s="47" customFormat="1">
      <c r="A150" s="51"/>
      <c r="B150" s="60"/>
      <c r="C150" s="59"/>
      <c r="D150" s="59"/>
      <c r="E150" s="59"/>
      <c r="F150" s="45"/>
      <c r="G150" s="45"/>
      <c r="H150" s="50"/>
      <c r="I150" s="45"/>
      <c r="J150" s="45"/>
      <c r="K150" s="48"/>
    </row>
    <row r="151" spans="1:12" s="47" customFormat="1">
      <c r="A151" s="51"/>
      <c r="B151" s="60"/>
      <c r="C151" s="59"/>
      <c r="D151" s="59"/>
      <c r="E151" s="59"/>
      <c r="F151" s="45"/>
      <c r="G151" s="45"/>
      <c r="H151" s="50"/>
      <c r="I151" s="45"/>
      <c r="J151" s="45"/>
      <c r="K151" s="48"/>
    </row>
    <row r="152" spans="1:12" s="114" customFormat="1">
      <c r="A152" s="51"/>
      <c r="B152" s="60"/>
      <c r="C152" s="59"/>
      <c r="D152" s="59"/>
      <c r="E152" s="59"/>
      <c r="F152" s="45"/>
      <c r="G152" s="45"/>
      <c r="H152" s="50"/>
      <c r="I152" s="45"/>
      <c r="J152" s="45"/>
      <c r="K152" s="113"/>
    </row>
    <row r="153" spans="1:12" s="47" customFormat="1">
      <c r="A153" s="51"/>
      <c r="B153" s="60"/>
      <c r="C153" s="59"/>
      <c r="D153" s="59"/>
      <c r="E153" s="59"/>
      <c r="F153" s="45"/>
      <c r="G153" s="45"/>
      <c r="H153" s="50"/>
      <c r="I153" s="45"/>
      <c r="J153" s="45"/>
      <c r="K153" s="48"/>
    </row>
    <row r="154" spans="1:12" s="47" customFormat="1">
      <c r="A154" s="51"/>
      <c r="B154" s="60"/>
      <c r="C154" s="59"/>
      <c r="D154" s="59"/>
      <c r="E154" s="59"/>
      <c r="F154" s="45"/>
      <c r="G154" s="45"/>
      <c r="H154" s="50"/>
      <c r="I154" s="45"/>
      <c r="J154" s="45"/>
      <c r="K154" s="48"/>
    </row>
    <row r="155" spans="1:12" s="100" customFormat="1">
      <c r="A155" s="51"/>
      <c r="B155" s="60"/>
      <c r="C155" s="59"/>
      <c r="D155" s="59"/>
      <c r="E155" s="59"/>
      <c r="F155" s="45"/>
      <c r="G155" s="45"/>
      <c r="H155" s="50"/>
      <c r="I155" s="45"/>
      <c r="J155" s="45"/>
      <c r="K155" s="99"/>
    </row>
    <row r="156" spans="1:12" s="47" customFormat="1">
      <c r="A156" s="51"/>
      <c r="B156" s="60"/>
      <c r="C156" s="59"/>
      <c r="D156" s="59"/>
      <c r="E156" s="59"/>
      <c r="F156" s="45"/>
      <c r="G156" s="45"/>
      <c r="H156" s="50"/>
      <c r="I156" s="45"/>
      <c r="J156" s="45"/>
      <c r="K156" s="48"/>
    </row>
    <row r="157" spans="1:12" s="47" customFormat="1">
      <c r="A157" s="51"/>
      <c r="B157" s="60"/>
      <c r="C157" s="59"/>
      <c r="D157" s="59"/>
      <c r="E157" s="59"/>
      <c r="F157" s="45"/>
      <c r="G157" s="45"/>
      <c r="H157" s="50"/>
      <c r="I157" s="45"/>
      <c r="J157" s="45"/>
      <c r="K157" s="48"/>
    </row>
    <row r="158" spans="1:12" s="100" customFormat="1">
      <c r="A158" s="51"/>
      <c r="B158" s="60"/>
      <c r="C158" s="59"/>
      <c r="D158" s="59"/>
      <c r="E158" s="59"/>
      <c r="F158" s="45"/>
      <c r="G158" s="45"/>
      <c r="H158" s="50"/>
      <c r="I158" s="45"/>
      <c r="J158" s="45"/>
      <c r="K158" s="99"/>
    </row>
    <row r="159" spans="1:12" s="47" customFormat="1">
      <c r="A159" s="51"/>
      <c r="B159" s="60"/>
      <c r="C159" s="59"/>
      <c r="D159" s="59"/>
      <c r="E159" s="59"/>
      <c r="F159" s="45"/>
      <c r="G159" s="45"/>
      <c r="H159" s="50"/>
      <c r="I159" s="45"/>
      <c r="J159" s="45"/>
      <c r="K159" s="48"/>
    </row>
    <row r="160" spans="1:12" s="47" customFormat="1">
      <c r="A160" s="51"/>
      <c r="B160" s="60"/>
      <c r="C160" s="59"/>
      <c r="D160" s="59"/>
      <c r="E160" s="59"/>
      <c r="F160" s="45"/>
      <c r="G160" s="45"/>
      <c r="H160" s="50"/>
      <c r="I160" s="45"/>
      <c r="J160" s="45"/>
      <c r="K160" s="48"/>
    </row>
    <row r="161" spans="1:12" s="100" customFormat="1">
      <c r="A161" s="51"/>
      <c r="B161" s="60"/>
      <c r="C161" s="59"/>
      <c r="D161" s="59"/>
      <c r="E161" s="59"/>
      <c r="F161" s="45"/>
      <c r="G161" s="45"/>
      <c r="H161" s="50"/>
      <c r="I161" s="45"/>
      <c r="J161" s="45"/>
      <c r="K161" s="99"/>
    </row>
    <row r="162" spans="1:12" s="47" customFormat="1">
      <c r="A162" s="51"/>
      <c r="B162" s="60"/>
      <c r="C162" s="59"/>
      <c r="D162" s="59"/>
      <c r="E162" s="59"/>
      <c r="F162" s="45"/>
      <c r="G162" s="45"/>
      <c r="H162" s="50"/>
      <c r="I162" s="45"/>
      <c r="J162" s="45"/>
      <c r="K162" s="48"/>
    </row>
    <row r="163" spans="1:12" s="47" customFormat="1">
      <c r="A163" s="51"/>
      <c r="B163" s="60"/>
      <c r="C163" s="59"/>
      <c r="D163" s="59"/>
      <c r="E163" s="59"/>
      <c r="F163" s="45"/>
      <c r="G163" s="45"/>
      <c r="H163" s="50"/>
      <c r="I163" s="45"/>
      <c r="J163" s="45"/>
      <c r="K163" s="48"/>
    </row>
    <row r="164" spans="1:12" s="100" customFormat="1">
      <c r="A164" s="51"/>
      <c r="B164" s="60"/>
      <c r="C164" s="59"/>
      <c r="D164" s="59"/>
      <c r="E164" s="59"/>
      <c r="F164" s="45"/>
      <c r="G164" s="45"/>
      <c r="H164" s="50"/>
      <c r="I164" s="45"/>
      <c r="J164" s="45"/>
      <c r="K164" s="99"/>
    </row>
    <row r="165" spans="1:12" s="47" customFormat="1">
      <c r="A165" s="51"/>
      <c r="B165" s="60"/>
      <c r="C165" s="59"/>
      <c r="D165" s="59"/>
      <c r="E165" s="59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60"/>
      <c r="C166" s="59"/>
      <c r="D166" s="59"/>
      <c r="E166" s="59"/>
      <c r="F166" s="45"/>
      <c r="G166" s="45"/>
      <c r="H166" s="50"/>
      <c r="I166" s="45"/>
      <c r="J166" s="45"/>
      <c r="K166" s="48"/>
      <c r="L166" s="100"/>
    </row>
    <row r="167" spans="1:12" s="47" customFormat="1">
      <c r="A167" s="51"/>
      <c r="B167" s="60"/>
      <c r="C167" s="59"/>
      <c r="D167" s="59"/>
      <c r="E167" s="59"/>
      <c r="F167" s="45"/>
      <c r="G167" s="45"/>
      <c r="H167" s="50"/>
      <c r="I167" s="45"/>
      <c r="J167" s="45"/>
      <c r="K167" s="48"/>
      <c r="L167" s="100"/>
    </row>
    <row r="168" spans="1:12" s="100" customFormat="1">
      <c r="A168" s="51"/>
      <c r="B168" s="60"/>
      <c r="C168" s="59"/>
      <c r="D168" s="59"/>
      <c r="E168" s="59"/>
      <c r="F168" s="45"/>
      <c r="G168" s="45"/>
      <c r="H168" s="50"/>
      <c r="I168" s="45"/>
      <c r="J168" s="45"/>
      <c r="K168" s="99"/>
    </row>
    <row r="169" spans="1:12" s="47" customFormat="1">
      <c r="A169" s="51"/>
      <c r="B169" s="60"/>
      <c r="C169" s="59"/>
      <c r="D169" s="59"/>
      <c r="E169" s="59"/>
      <c r="F169" s="45"/>
      <c r="G169" s="45"/>
      <c r="H169" s="50"/>
      <c r="I169" s="45"/>
      <c r="J169" s="45"/>
      <c r="K169" s="48"/>
    </row>
    <row r="170" spans="1:12" s="47" customFormat="1">
      <c r="A170" s="51"/>
      <c r="B170" s="60"/>
      <c r="C170" s="59"/>
      <c r="D170" s="59"/>
      <c r="E170" s="59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60"/>
      <c r="C171" s="59"/>
      <c r="D171" s="59"/>
      <c r="E171" s="59"/>
      <c r="F171" s="45"/>
      <c r="G171" s="45"/>
      <c r="H171" s="50"/>
      <c r="I171" s="45"/>
      <c r="J171" s="45"/>
      <c r="L171" s="48"/>
    </row>
    <row r="172" spans="1:12" s="47" customFormat="1">
      <c r="A172" s="51"/>
      <c r="B172" s="60"/>
      <c r="C172" s="59"/>
      <c r="D172" s="59"/>
      <c r="E172" s="59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60"/>
      <c r="C173" s="59"/>
      <c r="D173" s="59"/>
      <c r="E173" s="59"/>
      <c r="F173" s="45"/>
      <c r="G173" s="45"/>
      <c r="H173" s="50"/>
      <c r="I173" s="45"/>
      <c r="J173" s="45"/>
      <c r="K173" s="48"/>
    </row>
    <row r="174" spans="1:12" s="47" customFormat="1">
      <c r="A174" s="51"/>
      <c r="B174" s="60"/>
      <c r="C174" s="59"/>
      <c r="D174" s="59"/>
      <c r="E174" s="59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60"/>
      <c r="C175" s="59"/>
      <c r="D175" s="59"/>
      <c r="E175" s="59"/>
      <c r="F175" s="45"/>
      <c r="G175" s="45"/>
      <c r="H175" s="50"/>
      <c r="I175" s="45"/>
      <c r="J175" s="45"/>
      <c r="K175" s="48"/>
    </row>
    <row r="176" spans="1:12" s="47" customFormat="1" ht="14" customHeight="1">
      <c r="A176" s="51"/>
      <c r="B176" s="60"/>
      <c r="C176" s="59"/>
      <c r="D176" s="59"/>
      <c r="E176" s="59"/>
      <c r="F176" s="45"/>
      <c r="G176" s="45"/>
      <c r="H176" s="50"/>
      <c r="I176" s="45"/>
      <c r="J176" s="45"/>
      <c r="K176" s="48"/>
    </row>
    <row r="177" spans="1:12" s="47" customFormat="1" ht="14" customHeight="1">
      <c r="A177" s="51"/>
      <c r="B177" s="60"/>
      <c r="C177" s="59"/>
      <c r="D177" s="59"/>
      <c r="E177" s="59"/>
      <c r="F177" s="45"/>
      <c r="G177" s="45"/>
      <c r="H177" s="50"/>
      <c r="I177" s="45"/>
      <c r="J177" s="45"/>
      <c r="K177" s="48"/>
    </row>
    <row r="178" spans="1:12" s="100" customFormat="1">
      <c r="A178" s="51"/>
      <c r="B178" s="60"/>
      <c r="C178" s="59"/>
      <c r="D178" s="59"/>
      <c r="E178" s="59"/>
      <c r="F178" s="45"/>
      <c r="G178" s="45"/>
      <c r="H178" s="50"/>
      <c r="I178" s="45"/>
      <c r="J178" s="45"/>
      <c r="K178" s="99"/>
    </row>
    <row r="179" spans="1:12" s="47" customFormat="1">
      <c r="A179" s="51"/>
      <c r="B179" s="60"/>
      <c r="C179" s="59"/>
      <c r="D179" s="59"/>
      <c r="E179" s="59"/>
      <c r="F179" s="45"/>
      <c r="G179" s="45"/>
      <c r="H179" s="50"/>
      <c r="I179" s="45"/>
      <c r="J179" s="45"/>
      <c r="K179" s="48"/>
    </row>
    <row r="180" spans="1:12" s="100" customFormat="1">
      <c r="A180" s="51"/>
      <c r="B180" s="60"/>
      <c r="C180" s="59"/>
      <c r="D180" s="59"/>
      <c r="E180" s="59"/>
      <c r="F180" s="45"/>
      <c r="G180" s="45"/>
      <c r="H180" s="50"/>
      <c r="I180" s="45"/>
      <c r="J180" s="45"/>
      <c r="K180" s="99"/>
    </row>
    <row r="181" spans="1:12" s="47" customFormat="1">
      <c r="A181" s="51"/>
      <c r="B181" s="60"/>
      <c r="C181" s="59"/>
      <c r="D181" s="59"/>
      <c r="E181" s="59"/>
      <c r="F181" s="45"/>
      <c r="G181" s="45"/>
      <c r="H181" s="50"/>
      <c r="I181" s="45"/>
      <c r="J181" s="45"/>
      <c r="K181" s="48"/>
    </row>
    <row r="182" spans="1:12" s="47" customFormat="1">
      <c r="A182" s="51"/>
      <c r="B182" s="60"/>
      <c r="C182" s="59"/>
      <c r="D182" s="59"/>
      <c r="E182" s="59"/>
      <c r="F182" s="45"/>
      <c r="G182" s="45"/>
      <c r="H182" s="50"/>
      <c r="I182" s="45"/>
      <c r="J182" s="45"/>
      <c r="K182" s="48"/>
    </row>
    <row r="183" spans="1:12" s="47" customFormat="1">
      <c r="A183" s="51"/>
      <c r="B183" s="60"/>
      <c r="C183" s="59"/>
      <c r="D183" s="59"/>
      <c r="E183" s="59"/>
      <c r="F183" s="45"/>
      <c r="G183" s="45"/>
      <c r="H183" s="50"/>
      <c r="I183" s="45"/>
      <c r="J183" s="45"/>
      <c r="K183" s="48"/>
    </row>
    <row r="184" spans="1:12" s="47" customFormat="1">
      <c r="A184" s="51"/>
      <c r="B184" s="60"/>
      <c r="C184" s="59"/>
      <c r="D184" s="59"/>
      <c r="E184" s="59"/>
      <c r="F184" s="45"/>
      <c r="G184" s="45"/>
      <c r="H184" s="50"/>
      <c r="I184" s="45"/>
      <c r="J184" s="45"/>
      <c r="K184" s="48"/>
    </row>
    <row r="185" spans="1:12" s="47" customFormat="1">
      <c r="A185" s="51"/>
      <c r="B185" s="60"/>
      <c r="C185" s="59"/>
      <c r="D185" s="59"/>
      <c r="E185" s="59"/>
      <c r="F185" s="45"/>
      <c r="G185" s="45"/>
      <c r="H185" s="50"/>
      <c r="I185" s="45"/>
      <c r="J185" s="45"/>
      <c r="K185" s="48"/>
    </row>
    <row r="186" spans="1:12" s="47" customFormat="1">
      <c r="A186" s="51"/>
      <c r="B186" s="60"/>
      <c r="C186" s="59"/>
      <c r="D186" s="59"/>
      <c r="E186" s="59"/>
      <c r="F186" s="45"/>
      <c r="G186" s="45"/>
      <c r="H186" s="50"/>
      <c r="I186" s="45"/>
      <c r="J186" s="45"/>
      <c r="K186" s="48"/>
    </row>
    <row r="187" spans="1:12" s="47" customFormat="1">
      <c r="A187" s="51"/>
      <c r="B187" s="60"/>
      <c r="C187" s="59"/>
      <c r="D187" s="59"/>
      <c r="E187" s="59"/>
      <c r="F187" s="45"/>
      <c r="G187" s="45"/>
      <c r="H187" s="50"/>
      <c r="I187" s="45"/>
      <c r="J187" s="45"/>
      <c r="K187" s="48"/>
    </row>
    <row r="188" spans="1:12" s="47" customFormat="1">
      <c r="A188" s="51"/>
      <c r="B188" s="60"/>
      <c r="C188" s="59"/>
      <c r="D188" s="59"/>
      <c r="E188" s="59"/>
      <c r="F188" s="45"/>
      <c r="G188" s="45"/>
      <c r="H188" s="50"/>
      <c r="I188" s="45"/>
      <c r="J188" s="45"/>
      <c r="K188" s="48"/>
    </row>
    <row r="189" spans="1:12" s="47" customFormat="1">
      <c r="A189" s="51"/>
      <c r="B189" s="60"/>
      <c r="C189" s="59"/>
      <c r="D189" s="59"/>
      <c r="E189" s="59"/>
      <c r="F189" s="45"/>
      <c r="G189" s="45"/>
      <c r="H189" s="50"/>
      <c r="I189" s="45"/>
      <c r="J189" s="45"/>
      <c r="K189" s="48"/>
    </row>
    <row r="190" spans="1:12" s="47" customFormat="1">
      <c r="A190" s="51"/>
      <c r="B190" s="60"/>
      <c r="C190" s="59"/>
      <c r="D190" s="59"/>
      <c r="E190" s="59"/>
      <c r="F190" s="45"/>
      <c r="G190" s="45"/>
      <c r="H190" s="50"/>
      <c r="I190" s="45"/>
      <c r="J190" s="45"/>
      <c r="K190" s="48"/>
    </row>
    <row r="191" spans="1:12" s="47" customFormat="1">
      <c r="A191" s="51"/>
      <c r="B191" s="60"/>
      <c r="C191" s="59"/>
      <c r="D191" s="59"/>
      <c r="E191" s="59"/>
      <c r="F191" s="45"/>
      <c r="G191" s="45"/>
      <c r="H191" s="50"/>
      <c r="I191" s="45"/>
      <c r="J191" s="45"/>
      <c r="K191" s="48"/>
    </row>
    <row r="192" spans="1:12" s="47" customFormat="1">
      <c r="A192" s="51"/>
      <c r="B192" s="60"/>
      <c r="C192" s="59"/>
      <c r="D192" s="59"/>
      <c r="E192" s="59"/>
      <c r="F192" s="45"/>
      <c r="G192" s="45"/>
      <c r="H192" s="50"/>
      <c r="I192" s="45"/>
      <c r="J192" s="45"/>
      <c r="K192" s="48"/>
      <c r="L192" s="100"/>
    </row>
    <row r="193" spans="1:11" s="47" customFormat="1">
      <c r="A193" s="51"/>
      <c r="B193" s="60"/>
      <c r="C193" s="59"/>
      <c r="D193" s="59"/>
      <c r="E193" s="59"/>
      <c r="F193" s="45"/>
      <c r="G193" s="45"/>
      <c r="H193" s="50"/>
      <c r="I193" s="45"/>
      <c r="J193" s="45"/>
      <c r="K193" s="48"/>
    </row>
    <row r="194" spans="1:11" s="47" customFormat="1">
      <c r="A194" s="51"/>
      <c r="B194" s="60"/>
      <c r="C194" s="59"/>
      <c r="D194" s="59"/>
      <c r="E194" s="59"/>
      <c r="F194" s="45"/>
      <c r="G194" s="45"/>
      <c r="H194" s="50"/>
      <c r="I194" s="45"/>
      <c r="J194" s="45"/>
      <c r="K194" s="48"/>
    </row>
    <row r="195" spans="1:11" s="47" customFormat="1">
      <c r="A195" s="51"/>
      <c r="B195" s="60"/>
      <c r="C195" s="59"/>
      <c r="D195" s="59"/>
      <c r="E195" s="59"/>
      <c r="F195" s="45"/>
      <c r="G195" s="45"/>
      <c r="H195" s="50"/>
      <c r="I195" s="45"/>
      <c r="J195" s="45"/>
      <c r="K195" s="48"/>
    </row>
    <row r="196" spans="1:11" s="47" customFormat="1">
      <c r="A196" s="51"/>
      <c r="B196" s="60"/>
      <c r="C196" s="59"/>
      <c r="D196" s="59"/>
      <c r="E196" s="59"/>
      <c r="F196" s="45"/>
      <c r="G196" s="45"/>
      <c r="H196" s="50"/>
      <c r="I196" s="45"/>
      <c r="J196" s="45"/>
      <c r="K196" s="48"/>
    </row>
    <row r="197" spans="1:11" s="47" customFormat="1">
      <c r="A197" s="51"/>
      <c r="B197" s="60"/>
      <c r="C197" s="59"/>
      <c r="D197" s="59"/>
      <c r="E197" s="59"/>
      <c r="F197" s="45"/>
      <c r="G197" s="45"/>
      <c r="H197" s="50"/>
      <c r="I197" s="45"/>
      <c r="J197" s="45"/>
      <c r="K197" s="48"/>
    </row>
    <row r="198" spans="1:11" s="47" customFormat="1">
      <c r="A198" s="51"/>
      <c r="B198" s="60"/>
      <c r="C198" s="59"/>
      <c r="D198" s="59"/>
      <c r="E198" s="59"/>
      <c r="F198" s="45"/>
      <c r="G198" s="45"/>
      <c r="H198" s="50"/>
      <c r="I198" s="45"/>
      <c r="J198" s="45"/>
      <c r="K198" s="48"/>
    </row>
    <row r="199" spans="1:11" s="47" customFormat="1">
      <c r="A199" s="51"/>
      <c r="B199" s="60"/>
      <c r="C199" s="59"/>
      <c r="D199" s="59"/>
      <c r="E199" s="59"/>
      <c r="F199" s="45"/>
      <c r="G199" s="45"/>
      <c r="H199" s="50"/>
      <c r="I199" s="45"/>
      <c r="J199" s="45"/>
      <c r="K199" s="48"/>
    </row>
    <row r="200" spans="1:11" s="47" customFormat="1">
      <c r="A200" s="51"/>
      <c r="B200" s="60"/>
      <c r="C200" s="59"/>
      <c r="D200" s="59"/>
      <c r="E200" s="59"/>
      <c r="F200" s="45"/>
      <c r="G200" s="45"/>
      <c r="H200" s="50"/>
      <c r="I200" s="45"/>
      <c r="J200" s="45"/>
      <c r="K200" s="48"/>
    </row>
    <row r="201" spans="1:11" s="47" customFormat="1">
      <c r="A201" s="51"/>
      <c r="B201" s="60"/>
      <c r="C201" s="59"/>
      <c r="D201" s="59"/>
      <c r="E201" s="59"/>
      <c r="F201" s="45"/>
      <c r="G201" s="45"/>
      <c r="H201" s="50"/>
      <c r="I201" s="45"/>
      <c r="J201" s="45"/>
      <c r="K201" s="48"/>
    </row>
    <row r="202" spans="1:11" s="47" customFormat="1">
      <c r="A202" s="51"/>
      <c r="B202" s="60"/>
      <c r="C202" s="59"/>
      <c r="D202" s="59"/>
      <c r="E202" s="59"/>
      <c r="F202" s="45"/>
      <c r="G202" s="45"/>
      <c r="H202" s="50"/>
      <c r="I202" s="45"/>
      <c r="J202" s="45"/>
      <c r="K202" s="48"/>
    </row>
    <row r="203" spans="1:11" s="47" customFormat="1">
      <c r="A203" s="51"/>
      <c r="B203" s="60"/>
      <c r="C203" s="59"/>
      <c r="D203" s="59"/>
      <c r="E203" s="59"/>
      <c r="F203" s="45"/>
      <c r="G203" s="45"/>
      <c r="H203" s="50"/>
      <c r="I203" s="45"/>
      <c r="J203" s="45"/>
      <c r="K203" s="48"/>
    </row>
    <row r="204" spans="1:11" s="47" customFormat="1">
      <c r="A204" s="51"/>
      <c r="B204" s="60"/>
      <c r="C204" s="59"/>
      <c r="D204" s="59"/>
      <c r="E204" s="59"/>
      <c r="F204" s="45"/>
      <c r="G204" s="45"/>
      <c r="H204" s="50"/>
      <c r="I204" s="45"/>
      <c r="J204" s="45"/>
      <c r="K204" s="48"/>
    </row>
    <row r="205" spans="1:11" s="47" customFormat="1">
      <c r="A205" s="51"/>
      <c r="B205" s="60"/>
      <c r="C205" s="59"/>
      <c r="D205" s="59"/>
      <c r="E205" s="59"/>
      <c r="F205" s="45"/>
      <c r="G205" s="45"/>
      <c r="H205" s="50"/>
      <c r="I205" s="45"/>
      <c r="J205" s="45"/>
      <c r="K205" s="48"/>
    </row>
    <row r="206" spans="1:11" s="47" customFormat="1" ht="15" customHeight="1">
      <c r="A206" s="51"/>
      <c r="B206" s="60"/>
      <c r="C206" s="59"/>
      <c r="D206" s="59"/>
      <c r="E206" s="59"/>
      <c r="F206" s="45"/>
      <c r="G206" s="45"/>
      <c r="H206" s="50"/>
      <c r="I206" s="45"/>
      <c r="J206" s="45"/>
      <c r="K206" s="48"/>
    </row>
    <row r="207" spans="1:11" s="47" customFormat="1" ht="15" customHeight="1">
      <c r="A207" s="51"/>
      <c r="B207" s="60"/>
      <c r="C207" s="59"/>
      <c r="D207" s="59"/>
      <c r="E207" s="59"/>
      <c r="F207" s="45"/>
      <c r="G207" s="45"/>
      <c r="H207" s="50"/>
      <c r="I207" s="45"/>
      <c r="J207" s="45"/>
      <c r="K207" s="48"/>
    </row>
    <row r="208" spans="1:11" s="47" customFormat="1">
      <c r="A208" s="51"/>
      <c r="B208" s="60"/>
      <c r="C208" s="59"/>
      <c r="D208" s="59"/>
      <c r="E208" s="59"/>
      <c r="F208" s="45"/>
      <c r="G208" s="45"/>
      <c r="H208" s="50"/>
      <c r="I208" s="45"/>
      <c r="J208" s="45"/>
      <c r="K208" s="48"/>
    </row>
    <row r="209" spans="1:12" s="47" customFormat="1" ht="15" customHeight="1">
      <c r="A209" s="51"/>
      <c r="B209" s="60"/>
      <c r="C209" s="59"/>
      <c r="D209" s="59"/>
      <c r="E209" s="59"/>
      <c r="F209" s="45"/>
      <c r="G209" s="45"/>
      <c r="H209" s="50"/>
      <c r="I209" s="45"/>
      <c r="J209" s="45"/>
      <c r="K209" s="48"/>
    </row>
    <row r="210" spans="1:12" s="47" customFormat="1">
      <c r="A210" s="51"/>
      <c r="B210" s="60"/>
      <c r="C210" s="59"/>
      <c r="D210" s="59"/>
      <c r="E210" s="59"/>
      <c r="F210" s="45"/>
      <c r="G210" s="45"/>
      <c r="H210" s="50"/>
      <c r="I210" s="45"/>
      <c r="J210" s="45"/>
      <c r="L210" s="48"/>
    </row>
    <row r="211" spans="1:12" s="47" customFormat="1">
      <c r="A211" s="51"/>
      <c r="B211" s="60"/>
      <c r="C211" s="59"/>
      <c r="D211" s="59"/>
      <c r="E211" s="59"/>
      <c r="F211" s="45"/>
      <c r="G211" s="45"/>
      <c r="H211" s="50"/>
      <c r="I211" s="45"/>
      <c r="J211" s="45"/>
      <c r="K211" s="49"/>
      <c r="L211" s="48"/>
    </row>
    <row r="212" spans="1:12" s="47" customFormat="1" ht="15" customHeight="1">
      <c r="A212" s="51"/>
      <c r="B212" s="60"/>
      <c r="C212" s="59"/>
      <c r="D212" s="59"/>
      <c r="E212" s="59"/>
      <c r="F212" s="45"/>
      <c r="G212" s="45"/>
      <c r="H212" s="50"/>
      <c r="I212" s="45"/>
      <c r="J212" s="45"/>
      <c r="K212" s="115"/>
    </row>
    <row r="213" spans="1:12" s="47" customFormat="1" ht="15" customHeight="1">
      <c r="A213" s="51"/>
      <c r="B213" s="60"/>
      <c r="C213" s="59"/>
      <c r="D213" s="59"/>
      <c r="E213" s="59"/>
      <c r="F213" s="45"/>
      <c r="G213" s="45"/>
      <c r="H213" s="50"/>
      <c r="I213" s="45"/>
      <c r="J213" s="45"/>
      <c r="K213" s="48"/>
    </row>
    <row r="214" spans="1:12" s="47" customFormat="1">
      <c r="A214" s="51"/>
      <c r="B214" s="60"/>
      <c r="C214" s="59"/>
      <c r="D214" s="59"/>
      <c r="E214" s="59"/>
      <c r="F214" s="45"/>
      <c r="G214" s="45"/>
      <c r="H214" s="50"/>
      <c r="I214" s="45"/>
      <c r="J214" s="45"/>
      <c r="L214" s="48"/>
    </row>
    <row r="216" spans="1:12" s="47" customFormat="1" ht="15" customHeight="1">
      <c r="A216" s="51"/>
      <c r="B216" s="60"/>
      <c r="C216" s="59"/>
      <c r="D216" s="59"/>
      <c r="E216" s="59"/>
      <c r="F216" s="45"/>
      <c r="G216" s="45"/>
      <c r="H216" s="50"/>
      <c r="I216" s="45"/>
      <c r="J216" s="45"/>
      <c r="K216" s="48"/>
    </row>
    <row r="217" spans="1:12" s="47" customFormat="1">
      <c r="A217" s="51"/>
      <c r="B217" s="60"/>
      <c r="C217" s="59"/>
      <c r="D217" s="59"/>
      <c r="E217" s="59"/>
      <c r="F217" s="45"/>
      <c r="G217" s="45"/>
      <c r="H217" s="50"/>
      <c r="I217" s="45"/>
      <c r="J217" s="45"/>
      <c r="L217" s="48"/>
    </row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46" ht="13" customHeight="1"/>
    <row r="255" ht="13" customHeight="1"/>
    <row r="266" ht="13" customHeight="1"/>
    <row r="277" ht="13" customHeight="1"/>
    <row r="296" ht="13" customHeight="1"/>
  </sheetData>
  <mergeCells count="15">
    <mergeCell ref="B6:E6"/>
    <mergeCell ref="C68:E68"/>
    <mergeCell ref="A1:J1"/>
    <mergeCell ref="B2:E2"/>
    <mergeCell ref="B3:E3"/>
    <mergeCell ref="B4:E4"/>
    <mergeCell ref="B5:E5"/>
    <mergeCell ref="C66:E66"/>
    <mergeCell ref="B15:E15"/>
    <mergeCell ref="B7:E7"/>
    <mergeCell ref="B8:E8"/>
    <mergeCell ref="B9:E9"/>
    <mergeCell ref="B10:E10"/>
    <mergeCell ref="B11:E11"/>
    <mergeCell ref="B14:J14"/>
  </mergeCells>
  <phoneticPr fontId="27" type="noConversion"/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01</vt:lpstr>
      <vt:lpstr>'LOT 01'!Impression_des_titres</vt:lpstr>
      <vt:lpstr>TEST!Impression_des_titres</vt:lpstr>
      <vt:lpstr>'LOT 01'!Zone_d_impression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2025-09-12T09:18:27Z</dcterms:modified>
</cp:coreProperties>
</file>